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DPRH 2025\POSEBNI IZVJEŠTAJI\2\"/>
    </mc:Choice>
  </mc:AlternateContent>
  <bookViews>
    <workbookView xWindow="0" yWindow="0" windowWidth="28800" windowHeight="12300" tabRatio="648"/>
  </bookViews>
  <sheets>
    <sheet name="31.12.2024.-31.12.2025." sheetId="10" r:id="rId1"/>
  </sheets>
  <definedNames>
    <definedName name="_xlnm._FilterDatabase" localSheetId="0" hidden="1">'31.12.2024.-31.12.2025.'!$E$1:$E$107</definedName>
    <definedName name="_xlnm.Print_Titles" localSheetId="0">'31.12.2024.-31.12.2025.'!$8:$8</definedName>
    <definedName name="_xlnm.Print_Area" localSheetId="0">'31.12.2024.-31.12.2025.'!$A$1:$J$209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0" l="1"/>
  <c r="G182" i="10" l="1"/>
  <c r="F182" i="10"/>
  <c r="G54" i="10" l="1"/>
  <c r="G53" i="10"/>
  <c r="G52" i="10" l="1"/>
  <c r="G39" i="10"/>
  <c r="G37" i="10"/>
  <c r="G33" i="10"/>
  <c r="G73" i="10" l="1"/>
  <c r="F33" i="10"/>
  <c r="G207" i="10" l="1"/>
  <c r="G154" i="10" l="1"/>
  <c r="F154" i="10"/>
  <c r="F208" i="10" l="1"/>
  <c r="G96" i="10" l="1"/>
  <c r="F96" i="10"/>
  <c r="G71" i="10"/>
  <c r="G46" i="10"/>
  <c r="G44" i="10"/>
  <c r="G43" i="10"/>
  <c r="G42" i="10"/>
  <c r="F46" i="10"/>
  <c r="F73" i="10"/>
  <c r="F72" i="10"/>
  <c r="F71" i="10"/>
  <c r="F70" i="10"/>
  <c r="F59" i="10"/>
  <c r="F54" i="10"/>
  <c r="F53" i="10"/>
  <c r="F52" i="10"/>
  <c r="F49" i="10"/>
  <c r="F48" i="10"/>
  <c r="F47" i="10"/>
  <c r="F45" i="10"/>
  <c r="F44" i="10"/>
  <c r="F43" i="10"/>
  <c r="F42" i="10"/>
  <c r="F39" i="10"/>
  <c r="F38" i="10"/>
  <c r="F37" i="10"/>
  <c r="F66" i="10" l="1"/>
  <c r="G170" i="10"/>
  <c r="F170" i="10"/>
  <c r="G48" i="10" l="1"/>
  <c r="G70" i="10" l="1"/>
  <c r="G59" i="10"/>
  <c r="G49" i="10"/>
  <c r="G45" i="10"/>
  <c r="G38" i="10"/>
  <c r="G66" i="10" s="1"/>
  <c r="F74" i="10" l="1"/>
  <c r="G72" i="10" l="1"/>
  <c r="G74" i="10" l="1"/>
  <c r="G78" i="10" l="1"/>
  <c r="G80" i="10" l="1"/>
  <c r="F78" i="10"/>
  <c r="F101" i="10" l="1"/>
  <c r="F133" i="10"/>
  <c r="G133" i="10"/>
  <c r="G101" i="10"/>
  <c r="G103" i="10" l="1"/>
  <c r="G194" i="10"/>
  <c r="F194" i="10"/>
  <c r="G189" i="10"/>
  <c r="F189" i="10"/>
  <c r="G208" i="10" l="1"/>
  <c r="G184" i="10"/>
  <c r="F157" i="10"/>
  <c r="F184" i="10"/>
  <c r="F196" i="10" l="1"/>
  <c r="G196" i="10"/>
  <c r="G157" i="10"/>
  <c r="F80" i="10" l="1"/>
  <c r="F103" i="10"/>
  <c r="F105" i="10" l="1"/>
  <c r="F198" i="10" s="1"/>
  <c r="F203" i="10" s="1"/>
  <c r="G105" i="10" l="1"/>
  <c r="G198" i="10" s="1"/>
  <c r="G203" i="10" s="1"/>
</calcChain>
</file>

<file path=xl/sharedStrings.xml><?xml version="1.0" encoding="utf-8"?>
<sst xmlns="http://schemas.openxmlformats.org/spreadsheetml/2006/main" count="729" uniqueCount="374">
  <si>
    <t>Naziv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</si>
  <si>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</si>
  <si>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</si>
  <si>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</si>
  <si>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</si>
  <si>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</si>
  <si>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</si>
  <si>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</si>
  <si>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</si>
  <si>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</si>
  <si>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</si>
  <si>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</si>
  <si>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Valuta</t>
  </si>
  <si>
    <t>EUR</t>
  </si>
  <si>
    <t>Ukupno:</t>
  </si>
  <si>
    <t>USD</t>
  </si>
  <si>
    <t>3.</t>
  </si>
  <si>
    <t>13.</t>
  </si>
  <si>
    <t>14.</t>
  </si>
  <si>
    <t>15.</t>
  </si>
  <si>
    <t>16.</t>
  </si>
  <si>
    <t>HBOR</t>
  </si>
  <si>
    <t>Kraljevina Belgija Loan</t>
  </si>
  <si>
    <t>HPB</t>
  </si>
  <si>
    <t>ZABA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</si>
  <si>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</si>
  <si>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</si>
  <si>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</si>
  <si>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</si>
  <si>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</si>
  <si>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</si>
  <si>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</si>
  <si>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</si>
  <si>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</si>
  <si>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</si>
  <si>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</si>
  <si>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</si>
  <si>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</si>
  <si>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</si>
  <si>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</si>
  <si>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</si>
  <si>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</si>
  <si>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</si>
  <si>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</si>
  <si>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</si>
  <si>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 xml:space="preserve">Erste bank </t>
  </si>
  <si>
    <t>PBZ</t>
  </si>
  <si>
    <t>Banka / MFI</t>
  </si>
  <si>
    <t>SVEUKUPNO A+B</t>
  </si>
  <si>
    <t>Obveznice - Serija 19 D-24</t>
  </si>
  <si>
    <t>Euro-USD obveznice VI D-24 (cross currency swap)</t>
  </si>
  <si>
    <t>Euro-EUR obveznice/X</t>
  </si>
  <si>
    <t>Obveznice - Serija 20 D-25</t>
  </si>
  <si>
    <t>Obveznice - Serija 21 D-26</t>
  </si>
  <si>
    <t>UKUPNO B.1.+ B.2.:</t>
  </si>
  <si>
    <t>Obveznice - Serija 24 D-28</t>
  </si>
  <si>
    <t>Euro-EUR obveznice/XI</t>
  </si>
  <si>
    <t>Euro-EUR obveznice/XII</t>
  </si>
  <si>
    <t>A.1.)  DOMAĆE OBVEZE -  OBVEZNICE</t>
  </si>
  <si>
    <t>B.1.) MEĐUNARODNE OBVEZE - OBVEZNICE</t>
  </si>
  <si>
    <t>B.2.) MEĐUNARODNE OBVEZE - DUGOROČNI KREDITI</t>
  </si>
  <si>
    <t>REGOS</t>
  </si>
  <si>
    <t>Euro-EUR obveznice/XIII</t>
  </si>
  <si>
    <t>Datum posljednje otplate</t>
  </si>
  <si>
    <t>Kamatna stopa</t>
  </si>
  <si>
    <t>15.06.2028.</t>
  </si>
  <si>
    <t>30.09.2030.</t>
  </si>
  <si>
    <t>13.04.2024.</t>
  </si>
  <si>
    <t>364 TZ + 2,4%</t>
  </si>
  <si>
    <t>06.06.2027.</t>
  </si>
  <si>
    <t>182 TZ + 2,45</t>
  </si>
  <si>
    <t>30.06.2028.</t>
  </si>
  <si>
    <t>10.07.2024.</t>
  </si>
  <si>
    <t>09.07.2025.</t>
  </si>
  <si>
    <t>07.02.2028.</t>
  </si>
  <si>
    <t>07.07.2032.</t>
  </si>
  <si>
    <t>11.03.2025.</t>
  </si>
  <si>
    <t>27.01.2030.</t>
  </si>
  <si>
    <t>26.01.2024.</t>
  </si>
  <si>
    <t>20.03.2027.</t>
  </si>
  <si>
    <t>Obveznice - Serija 27 D-29</t>
  </si>
  <si>
    <t>OTP</t>
  </si>
  <si>
    <t>Euro-EUR obveznice/XIV</t>
  </si>
  <si>
    <t>Obveznice - Serija 29 D-24</t>
  </si>
  <si>
    <t>27.11.2024.</t>
  </si>
  <si>
    <t>27.11.2034.</t>
  </si>
  <si>
    <t>RBA</t>
  </si>
  <si>
    <t>HŽ Putnički prijevoz F-001-14 preuzeto 2015</t>
  </si>
  <si>
    <t>Hrvatske vode KO-09/12 - projekt navodnjavanja</t>
  </si>
  <si>
    <t>31.12.2027.</t>
  </si>
  <si>
    <t>A.2.a)  DOMAĆE OBVEZE - DUGOROČNI KREDITI</t>
  </si>
  <si>
    <t>A.2.b)  DOMAĆE OBVEZE - DUGOROČNI KREDITI SVEUČILIŠTA</t>
  </si>
  <si>
    <t>A.3.) DOMAĆE OBVEZE - TREZORSKI ZAPISI (glavnice)</t>
  </si>
  <si>
    <t>UKUPNO A.1.+ A.2.+A.3.:</t>
  </si>
  <si>
    <t>ZABA / PBZ</t>
  </si>
  <si>
    <t>Sveučilište u Osijeku</t>
  </si>
  <si>
    <t>Addiko Bank</t>
  </si>
  <si>
    <t>Sveučilište u Dubrovniku</t>
  </si>
  <si>
    <t>Sveučilište u Rijeci</t>
  </si>
  <si>
    <t>30.06.2025.</t>
  </si>
  <si>
    <t>31.12.2026.</t>
  </si>
  <si>
    <t>05.06.2025.</t>
  </si>
  <si>
    <t>RB</t>
  </si>
  <si>
    <t>Obveznice - Serija 31 D-40</t>
  </si>
  <si>
    <t>Obveznice - Serija 32 D-25</t>
  </si>
  <si>
    <t>Obveznice - Serija 33 D-27</t>
  </si>
  <si>
    <t>09.07.2029.</t>
  </si>
  <si>
    <t>03.03.2040.</t>
  </si>
  <si>
    <t>05.05.2027.</t>
  </si>
  <si>
    <t>03.03.2025.</t>
  </si>
  <si>
    <t>14.12.2026.</t>
  </si>
  <si>
    <t>ERSTE HRK 1,8 mlrd. D-2025</t>
  </si>
  <si>
    <t>31.05.2025.</t>
  </si>
  <si>
    <t>HPB HRK 500 mil. D-2025</t>
  </si>
  <si>
    <t>10.04.2025.</t>
  </si>
  <si>
    <t>06.12.2024.</t>
  </si>
  <si>
    <t>OTP HRK 800 mil. D-2025</t>
  </si>
  <si>
    <t>17.02.2025.</t>
  </si>
  <si>
    <t>ZABA HRK 750 mil. D-2025</t>
  </si>
  <si>
    <t>30.04.2025.</t>
  </si>
  <si>
    <t>19.06.2029.</t>
  </si>
  <si>
    <t>Euro-EUR obveznice/XV</t>
  </si>
  <si>
    <t>17.06.2031.</t>
  </si>
  <si>
    <t>182 TZ + 1,25%</t>
  </si>
  <si>
    <t>30.06.2024.</t>
  </si>
  <si>
    <t>HPB HRK 400 mil. D-2024</t>
  </si>
  <si>
    <t xml:space="preserve">TZ MFIN 6 mj+ 2,9% </t>
  </si>
  <si>
    <t>TZ MFIN 6 mj+ 2,7%</t>
  </si>
  <si>
    <t>6mj TZ MFIN + 2,7%</t>
  </si>
  <si>
    <t xml:space="preserve">6 mj EURIBOR + 3,2% </t>
  </si>
  <si>
    <t>30.06.2026.</t>
  </si>
  <si>
    <t>ZABA HRK 2 mlrd D-2026</t>
  </si>
  <si>
    <t>ZABA HRK 3 mlrd D-2026</t>
  </si>
  <si>
    <t>31.07.2026.</t>
  </si>
  <si>
    <t>Euro-EUR obveznice/XVI</t>
  </si>
  <si>
    <t>Euro-EUR obveznice/XVII</t>
  </si>
  <si>
    <t>04.03.2033.</t>
  </si>
  <si>
    <t>04.03.2041.</t>
  </si>
  <si>
    <t>Obveznice - Serija 34 D-28</t>
  </si>
  <si>
    <t>05.07.2028.</t>
  </si>
  <si>
    <t>Paris Club - 2055 0% -Germany - KFW</t>
  </si>
  <si>
    <t>10.03.2055.</t>
  </si>
  <si>
    <t>Obveznice - Serija 25 D-32 Indeksirane HRK/EUR ; referentni / 7,406685</t>
  </si>
  <si>
    <t>Obveznice - Serija 30 D-34 Indeksirane HRK/EUR; referentni/ 7,432152</t>
  </si>
  <si>
    <t>Obveznice - Serija 35 D-30</t>
  </si>
  <si>
    <t>04.02.2030.</t>
  </si>
  <si>
    <t>30.04.2027.</t>
  </si>
  <si>
    <t>PBZ EUR 200 mil. D-2026</t>
  </si>
  <si>
    <t>31.03.2026.</t>
  </si>
  <si>
    <t>Euro-EUR obveznice/XVIII</t>
  </si>
  <si>
    <t>22.04.2032.</t>
  </si>
  <si>
    <t>6 m EURIBOR + 0,27%</t>
  </si>
  <si>
    <t>6 m EURIBOR + 0,45%</t>
  </si>
  <si>
    <t>Obveznice - Serija 36 D-26</t>
  </si>
  <si>
    <t>Obveznice - Serija 37 D-32</t>
  </si>
  <si>
    <t>15.07.2026.</t>
  </si>
  <si>
    <t>15.07.2032.</t>
  </si>
  <si>
    <t>07.04.2026.</t>
  </si>
  <si>
    <t>Srednji tečaj HNB-a</t>
  </si>
  <si>
    <t>HŽ Cargo d.o.o. HRK 250 mil.(HPB) D-2026</t>
  </si>
  <si>
    <t>18.07.2026.</t>
  </si>
  <si>
    <t>HŽ Cargo d.o.o. HRK 250 mil.(Croatia) D-2026</t>
  </si>
  <si>
    <t>Croatia banka</t>
  </si>
  <si>
    <t>RBA EUR 150 mil. D-2026</t>
  </si>
  <si>
    <t>ZABA EUR 200 mil. D-2027</t>
  </si>
  <si>
    <t>16.12.2026.</t>
  </si>
  <si>
    <t>6m EURIBOR + 0,13%</t>
  </si>
  <si>
    <t>HBOR HRK 136 mil. D-2026</t>
  </si>
  <si>
    <t>08.03.2025.</t>
  </si>
  <si>
    <t>37.</t>
  </si>
  <si>
    <t>38.</t>
  </si>
  <si>
    <t>PBZ EUR 240 mil. D-2026</t>
  </si>
  <si>
    <t>RBA EUR 100 mil. D-2027</t>
  </si>
  <si>
    <t>27.01.2027.</t>
  </si>
  <si>
    <t>31.01.2028.</t>
  </si>
  <si>
    <t>Euro-EUR obveznice/XIX</t>
  </si>
  <si>
    <t>14.06.2035.</t>
  </si>
  <si>
    <t>Obveznice - Serija 38 D-25</t>
  </si>
  <si>
    <t>C.) OBVEZE ZA ZAJMOVE OD MEĐUNARODNIH ORGANIZACIJA - DUGOROČNE</t>
  </si>
  <si>
    <t>C.1.a.) ZAJMOVI CEB-a KOJE JE UGOVORILA IZRAVNO RH</t>
  </si>
  <si>
    <t>F/P 01351-003-001 - Projekt obnove zdravstvene infrastrukture</t>
  </si>
  <si>
    <t>CEB</t>
  </si>
  <si>
    <t>17.04.2024.</t>
  </si>
  <si>
    <t>F/P 01456-004-001 - Projekt obnove i izgradnje školskih objekata u RH</t>
  </si>
  <si>
    <t>09.12.2025.</t>
  </si>
  <si>
    <t>F/P 01498-004-002 - Projekt izgradnje objekata komunalne i društvene                                      infrastrukture na hrv. otocima</t>
  </si>
  <si>
    <t>22.12.2025.</t>
  </si>
  <si>
    <t>F/P 01498-005-002 - Projekt izgradnje objekata komunalne i društvene                                    infrastrukture na hrv. otocima</t>
  </si>
  <si>
    <t>20.12.2027.</t>
  </si>
  <si>
    <t>F/P 01498-006-002 - Projekt izgradnje objekata komunalne i društvene                                             infrastrukture na hrv. otocima</t>
  </si>
  <si>
    <t>F/P 01498-007-002 - Projekt izgradnje objekata komunalne i društvene                                             infrastrukture na hrv. otocima</t>
  </si>
  <si>
    <t>18.07.2031.</t>
  </si>
  <si>
    <t>F/P 01511-002-002 - Projekt "Istraživanje, obnova i revitalizacija kulturne baštine                         Ilok - Vukovar - Vučedol"</t>
  </si>
  <si>
    <t>22.07.2024.</t>
  </si>
  <si>
    <t>F/P 01511-003-002 - Projekt "Istraživanje, obnova i revitalizacija kulturne baštine                                        Ilok - Vukovar - Vučedol"</t>
  </si>
  <si>
    <t>F/P 01511-004-002 - Projekt "Istraživanje, obnova i revitalizacija kulturne baštine                                  Ilok - Vukovar - Vučedol"</t>
  </si>
  <si>
    <t>F/P 01511-005-002 - Projekt "Istraživanje, obnova i revitalizacija kulturne baštine                                    Ilok - Vukovar - Vučedol"</t>
  </si>
  <si>
    <t>18.12.2028.</t>
  </si>
  <si>
    <t>F/P 01576-002-002 - Projekt financiranja zdravstvenih ustanova u RH</t>
  </si>
  <si>
    <t>03.06.2024.</t>
  </si>
  <si>
    <t>F/P 01576-003-002 - Projekt financiranja zdravstvenih ustanova u RH</t>
  </si>
  <si>
    <t>F/P 01751-001-001 - Projekt "Financiranje vodno-komunalne infrastrukture"</t>
  </si>
  <si>
    <t>23.08.2033.</t>
  </si>
  <si>
    <t>F/P 01751-003-000 - Projekt "Financiranje vodno-komunalne infrastrukture"</t>
  </si>
  <si>
    <t>25.03.2024.</t>
  </si>
  <si>
    <t>F/P 01751-004-000 - Projekt "Financiranje vodno-komunalne infrastrukture"</t>
  </si>
  <si>
    <t>21.06.2024.</t>
  </si>
  <si>
    <t>LD 01845-001-000 - Projekt zaštite od poplava</t>
  </si>
  <si>
    <t>01.12.2025.</t>
  </si>
  <si>
    <t>LD 01845-002-000 - Projekt zaštite od poplava</t>
  </si>
  <si>
    <t>LD 01845-003-000 - Projekt zaštite od poplava</t>
  </si>
  <si>
    <t>01.06.2027.</t>
  </si>
  <si>
    <t>LD 01845-004-000 - Projekt zaštite od poplava</t>
  </si>
  <si>
    <t>01.06.2029.</t>
  </si>
  <si>
    <t>LD 01845-005-000 - Projekt zaštite od poplava</t>
  </si>
  <si>
    <t>01.06.2030.</t>
  </si>
  <si>
    <t>LD 2056-001-000 - Podrška mjerama u Republici Hrvatskoj, povezanih s pandemijom bolesti COVID-19 – instrument financiranja javnog sektora</t>
  </si>
  <si>
    <t>20.08.2031.</t>
  </si>
  <si>
    <t>LD 2056-002-000 - Podrška mjerama u Republici Hrvatskoj, povezanih s pandemijom bolesti COVID-19 – instrument financiranja javnog sektora</t>
  </si>
  <si>
    <t>27.04.2034.</t>
  </si>
  <si>
    <t>Ukupno</t>
  </si>
  <si>
    <t>C.1.b.)  ZAJMOVI IBRD-a KOJE JE UGOVORILA IZRAVNO RH</t>
  </si>
  <si>
    <t>IBRD</t>
  </si>
  <si>
    <t>75980-HR IFL FS - Projekt unapređenja hitne medicinske pomoći i investicijskog planiranja u zdravstvu</t>
  </si>
  <si>
    <t>15.04.2038.</t>
  </si>
  <si>
    <t>6-mj LIBOR +0,07%</t>
  </si>
  <si>
    <t>78460-HR IFL FS DPL - Zajam za razvojnu politiku u fiskalnom, socijalnom i financijskom sektoru</t>
  </si>
  <si>
    <t>15.05.2025.</t>
  </si>
  <si>
    <t>6-mj LIBOR +1,05%</t>
  </si>
  <si>
    <t>78880-HR IFL FS - Projekt potpore pravosudnom sektoru</t>
  </si>
  <si>
    <t>15.10.2027.</t>
  </si>
  <si>
    <t>80210-HR IFL FS - Projekt integracije u EU Natura 2000</t>
  </si>
  <si>
    <t>15.11.2030.</t>
  </si>
  <si>
    <t>6-mj EURIBOR +0,85%</t>
  </si>
  <si>
    <t>80630-HR IFL FS ERDPL - Zajam za razvojnu politiku gospodarskog oporavka</t>
  </si>
  <si>
    <t>15.04.2026.</t>
  </si>
  <si>
    <t>6-mj EURIBOR +0,80%</t>
  </si>
  <si>
    <t>80860-HR IFL FS - Projekt implementacije integriranog sustava zemljišne                           administracije</t>
  </si>
  <si>
    <t>15.05.2031.</t>
  </si>
  <si>
    <t>6-mj EURIBOR +0,55%</t>
  </si>
  <si>
    <t xml:space="preserve">83640-HR IFL FS ERDPL 2 - Drugi zajam za razvojnu politiku                                   gospodarskog oporavka </t>
  </si>
  <si>
    <t>15.11.2028.</t>
  </si>
  <si>
    <t>83650-HR IFL FS - Program poboljšanja kvalitete i djelotvornosti pružanja                             zdravstvenih usluga</t>
  </si>
  <si>
    <t>15.11.2033.</t>
  </si>
  <si>
    <t>6-mj EURIBOR +0,60%</t>
  </si>
  <si>
    <t>87490-HR IFL FS - Projekt modernizacije i restrukturiranja cestovnog sektora</t>
  </si>
  <si>
    <t>15.11.2026.</t>
  </si>
  <si>
    <t xml:space="preserve">89000-HR IFL FS - Dodatno financiranje Projekta implementacije integriranog sustava zemljišne administracije </t>
  </si>
  <si>
    <t>15.05.2028.</t>
  </si>
  <si>
    <t>90570-HR IFL FS - Projekt učinkovitog pravosuđa za bolje poslovno okruženje</t>
  </si>
  <si>
    <t>15.11.2029.</t>
  </si>
  <si>
    <t>6-mj EURIBOR + 0,55%</t>
  </si>
  <si>
    <t>91270-HR IFL FS - Projekt oporavka nakon potresa i jačanja pripravnosti javnog zdravstva</t>
  </si>
  <si>
    <t>15.11.2034.</t>
  </si>
  <si>
    <t>6-mj EURIBOR + 0,75%</t>
  </si>
  <si>
    <t>91350-HR IFL FS - Zajam za razvojnu politiku za odgovor na krizu i podršku oporavku</t>
  </si>
  <si>
    <t>6-mj EURIBOR +0,75%</t>
  </si>
  <si>
    <t>93030-HR IFL VS - Projekt „Hrvatska: Ususret održivom, pravednom i učinkovitom obrazovanju“</t>
  </si>
  <si>
    <t>15.05.2032.</t>
  </si>
  <si>
    <t>6-mj EURIBOR + promjenjiva marža</t>
  </si>
  <si>
    <t>85020-HR IFL VS - Projekt održivih hrvatskih željeznica u Europi</t>
  </si>
  <si>
    <t>15.01.2035.</t>
  </si>
  <si>
    <t>UKUPNO C.1.)</t>
  </si>
  <si>
    <t>C.2.) OBVEZE ZA ZAJMOVE OD INSTITUCIJA I TIJELA EU - DUGOROČNE</t>
  </si>
  <si>
    <t>C.2.a.) ZAJMOVI EIB-a KOJE JE UGOVORILA IZRAVNO RH</t>
  </si>
  <si>
    <t>FINo. 22.165 - Projekt "Obnove komunalne infrastrukture na područjima od posebne državne skrbi" (5 tranši)</t>
  </si>
  <si>
    <t>EIB</t>
  </si>
  <si>
    <t>25.09.2028.</t>
  </si>
  <si>
    <t>od 3,92% do 5,167%</t>
  </si>
  <si>
    <t>FINo. 22.881 - Okvirni višesektorski zajam za komunalnu infrastrukturu za Projekt - "Integralni razvoj lokalne zajednice" (6 tranši)</t>
  </si>
  <si>
    <t>25.03.2031.</t>
  </si>
  <si>
    <t>od 3,44% do 4,701%</t>
  </si>
  <si>
    <t>FINo. 25.749 - Projekt sufinanciranja EU IPA ISPA 2007-2011. (5 tranši)</t>
  </si>
  <si>
    <t>25.10.2039.</t>
  </si>
  <si>
    <t>od 1,328% do 3,987%</t>
  </si>
  <si>
    <t>FINo. 31.146 - Projekt razvoja infrastrukture na otocima i u priobalju (1 tranša)</t>
  </si>
  <si>
    <t>25.09.2033.</t>
  </si>
  <si>
    <t>FINo. 31.176 - Projekt "Financiranje vodno-komunalne infrastrukture" (4 tranše)</t>
  </si>
  <si>
    <t>25.03.2033.</t>
  </si>
  <si>
    <t>od 0,349% do 3,253%</t>
  </si>
  <si>
    <t>FINo. 84.395 - Projekt nacionalnog sufinanciranja EU fondova u razdoblju                                od 2014. - 2020. godine (2 tranše)</t>
  </si>
  <si>
    <t>25.04.2042.</t>
  </si>
  <si>
    <t>od 0,997% do 1,533%</t>
  </si>
  <si>
    <t>FINo. 89.118 - Projekt nacionalnog sufinanciranja EU fondova u razdoblju                                od 2014. - 2020. godine / B (2 tranše)</t>
  </si>
  <si>
    <t>od 0,624% do 3,347%</t>
  </si>
  <si>
    <t>C.2.b.) ZAJMOVI EK-a KOJE JE UGOVORILA IZRAVNO RH</t>
  </si>
  <si>
    <t>Privremena potpora radi smanjenja rizika od nezaposlenosti u izvanrednoj situaciji nakon izbijanja bolesti COVID-19 (SURE) - I. tranša</t>
  </si>
  <si>
    <t>EK</t>
  </si>
  <si>
    <t>04.11.2025.</t>
  </si>
  <si>
    <t>Privremena potpora radi smanjenja rizika od nezaposlenosti u izvanrednoj situaciji nakon izbijanja bolesti COVID-19 (SURE) - II. tranša</t>
  </si>
  <si>
    <t>04.11.2050.</t>
  </si>
  <si>
    <t>04.06.2036.</t>
  </si>
  <si>
    <t>Privremena potpora radi smanjenja rizika od nezaposlenosti u izvanrednoj situaciji nakon izbijanja bolesti COVID-19 (SURE) - IV. tranša</t>
  </si>
  <si>
    <t>04.12.2037.</t>
  </si>
  <si>
    <t>C.3.) OBVEZE ZA AKTIVIRANO JAMSTVO ZA PANEUROPSKI JAMSTVENI FOND</t>
  </si>
  <si>
    <t>31.12.2037.</t>
  </si>
  <si>
    <t>UKUPNO C.3.)</t>
  </si>
  <si>
    <t>C.4.) OBVEZE ZA ZAJAM IZ NACIONALNOG PLANA OPORAVKA I OTPORNOSTI</t>
  </si>
  <si>
    <t>Obveze za zajam FI NPOO (HBOR)</t>
  </si>
  <si>
    <t>UKUPNO C.4.)</t>
  </si>
  <si>
    <t>SVEUKUPNO A+B+C</t>
  </si>
  <si>
    <t>IDA</t>
  </si>
  <si>
    <t xml:space="preserve">na prvi poziv, naplata se ne očekuje u narednom razdoblju </t>
  </si>
  <si>
    <t>-</t>
  </si>
  <si>
    <t>MIGA</t>
  </si>
  <si>
    <t xml:space="preserve">UKUPNO C.2.)                                                                                                                                        </t>
  </si>
  <si>
    <t>Obveznice - Serija 39 D-33</t>
  </si>
  <si>
    <t>24.11.2033.</t>
  </si>
  <si>
    <t>HPB HRK 950 mil. D-2024</t>
  </si>
  <si>
    <t>EUR*</t>
  </si>
  <si>
    <t>D.) OBVEZE PREMA SREDIŠNJEM REGISTRU OSIGURANIKA</t>
  </si>
  <si>
    <t>OBVEZE ZA MJENICE</t>
  </si>
  <si>
    <t>95580-HR IFL VS - Projekt "Digitalne, inovativne i zelene tehnologije"</t>
  </si>
  <si>
    <t>15.11.2037.</t>
  </si>
  <si>
    <t>Napomena: IBRD zajam br. 85020 - Ovaj zajam ugovoren je uz državno jamstvo, međutim, u prosincu 2022. godine potpisana je Nagodba između RH (MMPI) i HŽ Carga d.o.o. kojom RH (MFIN) preuzima obvezu otplate zajma.</t>
  </si>
  <si>
    <t>Privremena potpora radi smanjenja rizika od nezaposlenosti u izvanrednoj situaciji nakon izbijanja bolesti COVID-19 (SURE) - III. tranša</t>
  </si>
  <si>
    <t>Pristupanje Republike Hrvatske Paneuropskom jamstvenom fondu kao odgovor na COVID-19 koji se pokreće u okviru Europske investicijske banke, kao dio odgovora EU na ekonomsku krizu izazvanu COVID-19 pandemijom</t>
  </si>
  <si>
    <t xml:space="preserve">SVEUKUPNO C.1.+ C.2. + C.3. + C.4.: </t>
  </si>
  <si>
    <t>SVEUKUPNO A+B+C+D</t>
  </si>
  <si>
    <t>*izdanja su originalno bila u HRK</t>
  </si>
  <si>
    <t xml:space="preserve">UKUPNO MJENICE                                                                                                                                </t>
  </si>
  <si>
    <t>Euro-EUR obveznice/XX</t>
  </si>
  <si>
    <t>12.03.2034.</t>
  </si>
  <si>
    <t xml:space="preserve">Trezorski zapisi </t>
  </si>
  <si>
    <t>27.02.2054.</t>
  </si>
  <si>
    <t>25.10.2047.</t>
  </si>
  <si>
    <t>31.12.2024.</t>
  </si>
  <si>
    <t>Obveznice - Serija 40 D-27</t>
  </si>
  <si>
    <t>12.07.2027.</t>
  </si>
  <si>
    <t>Obveznice - Serija 41 D-34</t>
  </si>
  <si>
    <t>12.07.2034.</t>
  </si>
  <si>
    <t>RBA EUR 120 mil. D- 2026</t>
  </si>
  <si>
    <t>FINo. 95.797 - Projekt "Revitalizacija željezničkog sustava Republike Hrvatske" (1 tranša)</t>
  </si>
  <si>
    <t>29.07.2041.</t>
  </si>
  <si>
    <t>Sporazum o zajmu između Komisije i Republike Hrvatske u okviru Mehanizma za oporavak i otpornost - predujam (o. tranša)</t>
  </si>
  <si>
    <t>21.08.2054.</t>
  </si>
  <si>
    <t>Stanje  obveza na 31.12.2024. (u eurima)</t>
  </si>
  <si>
    <t>Obveznice - Serija 42 D-27</t>
  </si>
  <si>
    <t>Obveznice - Serija 43 D-30</t>
  </si>
  <si>
    <t>10.03.2027.</t>
  </si>
  <si>
    <t>10.03.2030.</t>
  </si>
  <si>
    <t>Euro-EUR obveznice/XXI</t>
  </si>
  <si>
    <t>11.02.2037.</t>
  </si>
  <si>
    <t>ZABA EUR 300 mil. D-2028**</t>
  </si>
  <si>
    <t>ERSTE EUR 360 mil. D-2027**</t>
  </si>
  <si>
    <t>PBZ HRK 1,2 mlrd. D-2025**</t>
  </si>
  <si>
    <t>KBC 2007 (HRK 572,8 mil.) F-022-07**</t>
  </si>
  <si>
    <t>**prijevremena otplata</t>
  </si>
  <si>
    <t>Sveučilište u Splitu**</t>
  </si>
  <si>
    <t>01.12.2027.</t>
  </si>
  <si>
    <t>HŽ Infrastruktura (ERSTE) F-010-17 preuzeto 2025</t>
  </si>
  <si>
    <t>HŽ Infrastruktura (HBOR) F-002-21 preuzeto 2025</t>
  </si>
  <si>
    <t>09.04.2031.</t>
  </si>
  <si>
    <t>HŽ Infrastruktura (HBOR) F-003-22 preuzeto 2025</t>
  </si>
  <si>
    <t>19.04.2032.</t>
  </si>
  <si>
    <t>HŽ Infrastruktura (HBOR) F-009-20 preuzeto 2025</t>
  </si>
  <si>
    <t>30.06.2030.</t>
  </si>
  <si>
    <t>HŽ Infrastruktura (OTP) F-003-19 preuzeto 2025</t>
  </si>
  <si>
    <t>19.08.2029.</t>
  </si>
  <si>
    <t>HŽ Infrastruktura (PBZ) F-005-22 preuzeto 2025</t>
  </si>
  <si>
    <t>10.05.2032.</t>
  </si>
  <si>
    <t>96450-HR IFL VS - Projekt integriranih usluga zemljišne administracije i pravosuđa</t>
  </si>
  <si>
    <t>15.10.2034.</t>
  </si>
  <si>
    <t>39.</t>
  </si>
  <si>
    <t>Tablica 5. Pregled obveza koje je u ime RH ugovorilo ili preuzelo Ministarstvo financija, na 31.12.2024. i 31.12.2025.</t>
  </si>
  <si>
    <t>Stanje obveza na 31.12.2025. (u eurima)</t>
  </si>
  <si>
    <t>Obveznice - Serija 44 D-35</t>
  </si>
  <si>
    <t>31.12.2025.</t>
  </si>
  <si>
    <t>04.07.2035.</t>
  </si>
  <si>
    <t>Sporazum o zajmu između Komisije i Republike Hrvatske u okviru Mehanizma za oporavak i otpornost - I. tranša</t>
  </si>
  <si>
    <t>Sporazum o zajmu između Komisije i Republike Hrvatske u okviru Mehanizma za oporavak i otpornost - II. tranša</t>
  </si>
  <si>
    <t>Sporazum o zajmu između Komisije i Republike Hrvatske u okviru Mehanizma za oporavak i otpornost - III. tranša</t>
  </si>
  <si>
    <t>03.11.2055.</t>
  </si>
  <si>
    <t>03.02.2056.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</si>
</sst>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0.00000"/>
    <numFmt numFmtId="167" formatCode="0.0000"/>
  </numFmts>
  <fonts count="28" x14ac:knownFonts="1">
    <font>
      <sz val="10"/>
      <name val="Arial"/>
    </font>
    <font>
      <sz val="10"/>
      <name val="Arial CE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u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name val="Times New Roman"/>
      <family val="1"/>
    </font>
    <font>
      <u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b/>
      <i/>
      <u/>
      <sz val="14"/>
      <name val="Times New Roman"/>
      <family val="1"/>
      <charset val="238"/>
    </font>
    <font>
      <sz val="10"/>
      <color theme="4"/>
      <name val="Times New Roman"/>
      <family val="1"/>
      <charset val="238"/>
    </font>
    <font>
      <b/>
      <sz val="10"/>
      <color theme="4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u/>
      <sz val="10"/>
      <name val="Times New Roman"/>
      <family val="1"/>
      <charset val="238"/>
    </font>
    <font>
      <u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rgb="FFFF3300"/>
      <name val="Times New Roman"/>
      <family val="1"/>
      <charset val="238"/>
    </font>
    <font>
      <b/>
      <sz val="10"/>
      <color indexed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58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0" borderId="1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/>
    </xf>
    <xf numFmtId="4" fontId="4" fillId="0" borderId="1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4" fontId="4" fillId="0" borderId="18" xfId="0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vertical="center"/>
    </xf>
    <xf numFmtId="4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textRotation="180"/>
    </xf>
    <xf numFmtId="9" fontId="4" fillId="0" borderId="18" xfId="0" applyNumberFormat="1" applyFont="1" applyFill="1" applyBorder="1" applyAlignment="1">
      <alignment horizontal="center" vertical="center"/>
    </xf>
    <xf numFmtId="14" fontId="4" fillId="0" borderId="1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4" fontId="3" fillId="0" borderId="1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Fill="1" applyBorder="1"/>
    <xf numFmtId="4" fontId="12" fillId="0" borderId="0" xfId="0" applyNumberFormat="1" applyFont="1" applyFill="1" applyBorder="1" applyAlignment="1">
      <alignment horizontal="right" vertical="center"/>
    </xf>
    <xf numFmtId="4" fontId="12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4" fontId="4" fillId="0" borderId="2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9" fontId="4" fillId="0" borderId="19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164" fontId="4" fillId="0" borderId="19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textRotation="180"/>
    </xf>
    <xf numFmtId="0" fontId="4" fillId="0" borderId="0" xfId="0" applyFont="1" applyFill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textRotation="180"/>
    </xf>
    <xf numFmtId="0" fontId="3" fillId="0" borderId="1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right" vertical="center"/>
    </xf>
    <xf numFmtId="4" fontId="4" fillId="0" borderId="18" xfId="0" applyNumberFormat="1" applyFont="1" applyFill="1" applyBorder="1" applyAlignment="1">
      <alignment horizontal="right" vertical="center"/>
    </xf>
    <xf numFmtId="4" fontId="4" fillId="0" borderId="19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/>
    </xf>
    <xf numFmtId="4" fontId="3" fillId="0" borderId="14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4" fontId="10" fillId="0" borderId="3" xfId="0" applyNumberFormat="1" applyFont="1" applyFill="1" applyBorder="1" applyAlignment="1">
      <alignment horizontal="right" vertical="center"/>
    </xf>
    <xf numFmtId="4" fontId="4" fillId="2" borderId="17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4" fillId="0" borderId="24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textRotation="180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" fontId="16" fillId="0" borderId="0" xfId="0" applyNumberFormat="1" applyFont="1" applyFill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4" fontId="16" fillId="0" borderId="0" xfId="0" applyNumberFormat="1" applyFont="1" applyFill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vertical="center"/>
    </xf>
    <xf numFmtId="4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right" vertical="center"/>
    </xf>
    <xf numFmtId="4" fontId="3" fillId="2" borderId="23" xfId="0" applyNumberFormat="1" applyFont="1" applyFill="1" applyBorder="1" applyAlignment="1">
      <alignment horizontal="right" vertical="center"/>
    </xf>
    <xf numFmtId="4" fontId="3" fillId="0" borderId="29" xfId="0" applyNumberFormat="1" applyFont="1" applyBorder="1" applyAlignment="1">
      <alignment horizontal="right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right" vertical="center"/>
    </xf>
    <xf numFmtId="4" fontId="4" fillId="0" borderId="18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/>
    <xf numFmtId="0" fontId="3" fillId="0" borderId="11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22" xfId="0" applyFont="1" applyBorder="1" applyAlignment="1">
      <alignment vertic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horizontal="right" vertical="center"/>
    </xf>
    <xf numFmtId="0" fontId="20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5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left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right" vertical="center"/>
    </xf>
    <xf numFmtId="0" fontId="21" fillId="0" borderId="1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 shrinkToFit="1"/>
    </xf>
    <xf numFmtId="4" fontId="3" fillId="0" borderId="11" xfId="0" applyNumberFormat="1" applyFont="1" applyBorder="1" applyAlignment="1">
      <alignment horizontal="right" vertical="center" wrapText="1" shrinkToFit="1"/>
    </xf>
    <xf numFmtId="0" fontId="3" fillId="0" borderId="14" xfId="0" applyFont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 vertical="center"/>
    </xf>
    <xf numFmtId="0" fontId="18" fillId="0" borderId="11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 shrinkToFit="1"/>
    </xf>
    <xf numFmtId="4" fontId="3" fillId="0" borderId="35" xfId="0" applyNumberFormat="1" applyFont="1" applyFill="1" applyBorder="1" applyAlignment="1">
      <alignment horizontal="right" vertical="center" wrapText="1" shrinkToFit="1"/>
    </xf>
    <xf numFmtId="0" fontId="3" fillId="0" borderId="36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" fontId="3" fillId="0" borderId="33" xfId="0" applyNumberFormat="1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" fontId="4" fillId="0" borderId="16" xfId="0" applyNumberFormat="1" applyFont="1" applyFill="1" applyBorder="1" applyAlignment="1">
      <alignment horizontal="center" vertical="center"/>
    </xf>
    <xf numFmtId="10" fontId="4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0" fontId="10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" fontId="2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0" fontId="4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 applyAlignment="1">
      <alignment horizontal="right" vertical="center"/>
    </xf>
    <xf numFmtId="0" fontId="23" fillId="0" borderId="38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left" vertical="center"/>
    </xf>
    <xf numFmtId="0" fontId="23" fillId="0" borderId="38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/>
    </xf>
    <xf numFmtId="0" fontId="23" fillId="0" borderId="18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vertical="center"/>
    </xf>
    <xf numFmtId="0" fontId="23" fillId="0" borderId="18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center" vertical="center"/>
    </xf>
    <xf numFmtId="4" fontId="23" fillId="0" borderId="17" xfId="0" applyNumberFormat="1" applyFont="1" applyFill="1" applyBorder="1" applyAlignment="1">
      <alignment horizontal="right" vertical="center"/>
    </xf>
    <xf numFmtId="4" fontId="23" fillId="0" borderId="18" xfId="0" applyNumberFormat="1" applyFont="1" applyFill="1" applyBorder="1" applyAlignment="1">
      <alignment horizontal="right" vertical="center"/>
    </xf>
    <xf numFmtId="10" fontId="23" fillId="0" borderId="18" xfId="1" applyNumberFormat="1" applyFont="1" applyFill="1" applyBorder="1" applyAlignment="1">
      <alignment horizontal="center" vertical="center"/>
    </xf>
    <xf numFmtId="4" fontId="23" fillId="0" borderId="19" xfId="0" applyNumberFormat="1" applyFont="1" applyFill="1" applyBorder="1" applyAlignment="1">
      <alignment horizontal="right" vertical="center"/>
    </xf>
    <xf numFmtId="10" fontId="23" fillId="0" borderId="19" xfId="1" applyNumberFormat="1" applyFont="1" applyBorder="1" applyAlignment="1">
      <alignment horizontal="center" vertical="center"/>
    </xf>
    <xf numFmtId="10" fontId="23" fillId="0" borderId="18" xfId="1" applyNumberFormat="1" applyFont="1" applyBorder="1" applyAlignment="1">
      <alignment horizontal="center" vertical="center"/>
    </xf>
    <xf numFmtId="10" fontId="23" fillId="3" borderId="17" xfId="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4" fontId="3" fillId="0" borderId="7" xfId="0" applyNumberFormat="1" applyFont="1" applyBorder="1" applyAlignment="1">
      <alignment horizontal="center" vertical="center"/>
    </xf>
    <xf numFmtId="164" fontId="23" fillId="0" borderId="18" xfId="0" applyNumberFormat="1" applyFont="1" applyFill="1" applyBorder="1" applyAlignment="1">
      <alignment horizontal="center" vertical="center"/>
    </xf>
    <xf numFmtId="4" fontId="23" fillId="0" borderId="17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right" vertical="center"/>
    </xf>
    <xf numFmtId="164" fontId="23" fillId="0" borderId="1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0" fontId="1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right" vertical="center" wrapText="1" shrinkToFit="1"/>
    </xf>
    <xf numFmtId="0" fontId="25" fillId="0" borderId="7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 vertical="center" wrapText="1"/>
    </xf>
    <xf numFmtId="0" fontId="25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4" fontId="3" fillId="0" borderId="8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right" vertical="center"/>
    </xf>
    <xf numFmtId="0" fontId="10" fillId="0" borderId="9" xfId="0" applyFont="1" applyFill="1" applyBorder="1" applyAlignment="1">
      <alignment horizontal="left" vertical="center"/>
    </xf>
    <xf numFmtId="4" fontId="3" fillId="0" borderId="26" xfId="0" applyNumberFormat="1" applyFont="1" applyFill="1" applyBorder="1" applyAlignment="1">
      <alignment horizontal="left" vertical="center"/>
    </xf>
    <xf numFmtId="4" fontId="10" fillId="0" borderId="9" xfId="0" applyNumberFormat="1" applyFont="1" applyFill="1" applyBorder="1" applyAlignment="1">
      <alignment horizontal="left" vertical="center"/>
    </xf>
    <xf numFmtId="0" fontId="10" fillId="0" borderId="26" xfId="0" applyNumberFormat="1" applyFont="1" applyFill="1" applyBorder="1" applyAlignment="1">
      <alignment horizontal="left" vertical="center"/>
    </xf>
    <xf numFmtId="4" fontId="2" fillId="0" borderId="26" xfId="0" applyNumberFormat="1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4" fontId="4" fillId="0" borderId="39" xfId="0" applyNumberFormat="1" applyFont="1" applyFill="1" applyBorder="1" applyAlignment="1">
      <alignment horizontal="right" vertical="center"/>
    </xf>
    <xf numFmtId="10" fontId="23" fillId="3" borderId="18" xfId="1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right" vertical="center"/>
    </xf>
    <xf numFmtId="10" fontId="23" fillId="3" borderId="19" xfId="1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0" fillId="0" borderId="9" xfId="0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23" fillId="0" borderId="19" xfId="0" applyFont="1" applyFill="1" applyBorder="1" applyAlignment="1">
      <alignment vertical="center"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/>
    </xf>
    <xf numFmtId="4" fontId="4" fillId="0" borderId="19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right" vertical="center"/>
    </xf>
    <xf numFmtId="9" fontId="4" fillId="0" borderId="17" xfId="0" applyNumberFormat="1" applyFont="1" applyFill="1" applyBorder="1" applyAlignment="1">
      <alignment horizontal="center" vertical="center"/>
    </xf>
    <xf numFmtId="10" fontId="23" fillId="0" borderId="17" xfId="1" applyNumberFormat="1" applyFont="1" applyBorder="1" applyAlignment="1">
      <alignment horizontal="center" vertical="center"/>
    </xf>
    <xf numFmtId="10" fontId="23" fillId="0" borderId="18" xfId="1" applyNumberFormat="1" applyFont="1" applyBorder="1" applyAlignment="1">
      <alignment horizontal="center" vertical="center" wrapText="1"/>
    </xf>
    <xf numFmtId="0" fontId="23" fillId="0" borderId="17" xfId="0" applyFont="1" applyFill="1" applyBorder="1" applyAlignment="1">
      <alignment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4" fontId="23" fillId="0" borderId="18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6" xfId="0" applyNumberFormat="1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2" xfId="0" applyNumberFormat="1" applyFont="1" applyBorder="1" applyAlignment="1">
      <alignment horizontal="left" vertical="center" wrapText="1"/>
    </xf>
    <xf numFmtId="4" fontId="4" fillId="0" borderId="30" xfId="0" applyNumberFormat="1" applyFont="1" applyFill="1" applyBorder="1" applyAlignment="1">
      <alignment horizontal="left" vertical="center" wrapText="1"/>
    </xf>
    <xf numFmtId="4" fontId="4" fillId="0" borderId="37" xfId="0" applyNumberFormat="1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CCFF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228"/>
  <sheetViews>
    <sheetView showGridLines="0" tabSelected="1" view="pageBreakPreview" zoomScale="91" zoomScaleNormal="100" zoomScaleSheetLayoutView="91" workbookViewId="0">
      <pane ySplit="8" topLeftCell="A9" activePane="bottomLeft" state="frozen"/>
      <selection pane="bottomLeft" activeCell="B191" sqref="B191:I192"/>
    </sheetView>
  </sheetViews>
  <sheetFormatPr defaultColWidth="9.140625" defaultRowHeight="12.75" x14ac:dyDescent="0.2"/>
  <cols>
    <col min="1" max="1" width="2" style="11" customWidth="1"/>
    <col min="2" max="2" width="6.5703125" style="11" customWidth="1"/>
    <col min="3" max="3" width="55.5703125" style="11" customWidth="1"/>
    <col min="4" max="4" width="21.28515625" style="11" customWidth="1"/>
    <col min="5" max="5" width="16.5703125" style="11" bestFit="1" customWidth="1"/>
    <col min="6" max="6" width="33.140625" style="72" bestFit="1" customWidth="1"/>
    <col min="7" max="7" width="23.85546875" style="91" bestFit="1" customWidth="1"/>
    <col min="8" max="9" width="21.28515625" style="13" customWidth="1"/>
    <col min="10" max="10" width="2.140625" style="203" customWidth="1"/>
    <col min="11" max="11" width="20.7109375" style="11" bestFit="1" customWidth="1"/>
    <col min="12" max="12" width="30.42578125" style="11" bestFit="1" customWidth="1"/>
    <col min="13" max="13" width="9.28515625" style="11" bestFit="1" customWidth="1"/>
    <col min="14" max="14" width="9.140625" style="11"/>
    <col min="15" max="15" width="14.5703125" style="11" bestFit="1" customWidth="1"/>
    <col min="16" max="16384" width="9.140625" style="11"/>
  </cols>
  <sheetData>
    <row r="1" spans="1:15" ht="12.75" customHeight="1" x14ac:dyDescent="0.2">
      <c r="B1" s="312" t="s">
        <v>364</v>
      </c>
      <c r="C1" s="312"/>
      <c r="D1" s="312"/>
      <c r="E1" s="312"/>
      <c r="F1" s="312"/>
      <c r="G1" s="312"/>
    </row>
    <row r="2" spans="1:15" ht="12.75" customHeight="1" x14ac:dyDescent="0.2">
      <c r="B2" s="312"/>
      <c r="C2" s="312"/>
      <c r="D2" s="312"/>
      <c r="E2" s="312"/>
      <c r="F2" s="312"/>
      <c r="G2" s="312"/>
    </row>
    <row r="3" spans="1:15" ht="13.5" x14ac:dyDescent="0.2">
      <c r="B3" s="61"/>
      <c r="C3" s="61"/>
      <c r="D3" s="61"/>
      <c r="E3" s="61"/>
      <c r="H3" s="329" t="s">
        <v>158</v>
      </c>
      <c r="I3" s="329"/>
    </row>
    <row r="4" spans="1:15" ht="13.5" x14ac:dyDescent="0.2">
      <c r="B4" s="61"/>
      <c r="C4" s="61"/>
      <c r="D4" s="61"/>
      <c r="E4" s="61"/>
      <c r="G4" s="92"/>
      <c r="H4" s="64" t="s">
        <v>326</v>
      </c>
      <c r="I4" s="64" t="s">
        <v>367</v>
      </c>
    </row>
    <row r="5" spans="1:15" ht="13.5" x14ac:dyDescent="0.2">
      <c r="B5" s="61"/>
      <c r="C5" s="61"/>
      <c r="D5" s="292"/>
      <c r="E5" s="61"/>
      <c r="G5" s="62" t="s">
        <v>13</v>
      </c>
      <c r="H5" s="330">
        <v>7.5345000000000004</v>
      </c>
      <c r="I5" s="331"/>
    </row>
    <row r="6" spans="1:15" ht="13.5" x14ac:dyDescent="0.2">
      <c r="B6" s="61"/>
      <c r="C6" s="61"/>
      <c r="D6" s="61"/>
      <c r="E6" s="61"/>
      <c r="G6" s="62" t="s">
        <v>15</v>
      </c>
      <c r="H6" s="285">
        <v>1.0444</v>
      </c>
      <c r="I6" s="294">
        <v>1.1757</v>
      </c>
    </row>
    <row r="7" spans="1:15" x14ac:dyDescent="0.2">
      <c r="K7" s="328"/>
      <c r="L7" s="328"/>
    </row>
    <row r="8" spans="1:15" ht="25.5" customHeight="1" x14ac:dyDescent="0.2">
      <c r="B8" s="64" t="s">
        <v>102</v>
      </c>
      <c r="C8" s="64" t="s">
        <v>0</v>
      </c>
      <c r="D8" s="64" t="s">
        <v>47</v>
      </c>
      <c r="E8" s="65" t="s">
        <v>12</v>
      </c>
      <c r="F8" s="65" t="s">
        <v>336</v>
      </c>
      <c r="G8" s="65" t="s">
        <v>365</v>
      </c>
      <c r="H8" s="65" t="s">
        <v>63</v>
      </c>
      <c r="I8" s="65" t="s">
        <v>64</v>
      </c>
      <c r="J8" s="204"/>
      <c r="K8" s="8"/>
      <c r="L8" s="8"/>
    </row>
    <row r="9" spans="1:15" x14ac:dyDescent="0.2">
      <c r="B9" s="14"/>
      <c r="C9" s="14"/>
      <c r="D9" s="14"/>
      <c r="E9" s="15"/>
      <c r="F9" s="93"/>
      <c r="G9" s="93"/>
      <c r="H9" s="15"/>
      <c r="I9" s="15"/>
      <c r="L9" s="8"/>
    </row>
    <row r="10" spans="1:15" ht="26.1" customHeight="1" x14ac:dyDescent="0.2">
      <c r="B10" s="321" t="s">
        <v>58</v>
      </c>
      <c r="C10" s="322"/>
      <c r="D10" s="322"/>
      <c r="E10" s="322"/>
      <c r="F10" s="322"/>
      <c r="G10" s="94"/>
      <c r="H10" s="16"/>
      <c r="I10" s="54"/>
      <c r="J10" s="268"/>
      <c r="L10" s="8"/>
    </row>
    <row r="11" spans="1:15" ht="12.95" customHeight="1" x14ac:dyDescent="0.2">
      <c r="A11" s="8"/>
      <c r="B11" s="300" t="s">
        <v>1</v>
      </c>
      <c r="C11" s="17" t="s">
        <v>49</v>
      </c>
      <c r="D11" s="300"/>
      <c r="E11" s="300" t="s">
        <v>13</v>
      </c>
      <c r="F11" s="88">
        <v>0</v>
      </c>
      <c r="G11" s="88">
        <v>0</v>
      </c>
      <c r="H11" s="18" t="s">
        <v>72</v>
      </c>
      <c r="I11" s="202">
        <v>5.7500000000000002E-2</v>
      </c>
      <c r="J11" s="212"/>
      <c r="K11" s="211"/>
      <c r="L11" s="8"/>
    </row>
    <row r="12" spans="1:15" ht="12.95" customHeight="1" x14ac:dyDescent="0.2">
      <c r="A12" s="108"/>
      <c r="B12" s="19" t="s">
        <v>2</v>
      </c>
      <c r="C12" s="20" t="s">
        <v>52</v>
      </c>
      <c r="D12" s="19"/>
      <c r="E12" s="19" t="s">
        <v>309</v>
      </c>
      <c r="F12" s="89">
        <v>796336850.13999999</v>
      </c>
      <c r="G12" s="89">
        <v>0</v>
      </c>
      <c r="H12" s="21" t="s">
        <v>73</v>
      </c>
      <c r="I12" s="57">
        <v>4.4999999999999998E-2</v>
      </c>
      <c r="J12" s="213"/>
      <c r="L12" s="8"/>
    </row>
    <row r="13" spans="1:15" ht="12.95" customHeight="1" x14ac:dyDescent="0.2">
      <c r="A13" s="108"/>
      <c r="B13" s="19" t="s">
        <v>16</v>
      </c>
      <c r="C13" s="20" t="s">
        <v>53</v>
      </c>
      <c r="D13" s="19"/>
      <c r="E13" s="19" t="s">
        <v>309</v>
      </c>
      <c r="F13" s="89">
        <v>1653726192.4000001</v>
      </c>
      <c r="G13" s="89">
        <v>1653726192.4000001</v>
      </c>
      <c r="H13" s="21" t="s">
        <v>110</v>
      </c>
      <c r="I13" s="23">
        <v>4.2500000000000003E-2</v>
      </c>
      <c r="J13" s="214"/>
      <c r="K13" s="10"/>
      <c r="L13" s="24"/>
      <c r="M13" s="10"/>
    </row>
    <row r="14" spans="1:15" ht="12.95" customHeight="1" x14ac:dyDescent="0.2">
      <c r="A14" s="108"/>
      <c r="B14" s="19" t="s">
        <v>3</v>
      </c>
      <c r="C14" s="20" t="s">
        <v>55</v>
      </c>
      <c r="D14" s="19"/>
      <c r="E14" s="19" t="s">
        <v>309</v>
      </c>
      <c r="F14" s="89">
        <v>1073727519.76</v>
      </c>
      <c r="G14" s="89">
        <v>1073727519.76</v>
      </c>
      <c r="H14" s="21" t="s">
        <v>74</v>
      </c>
      <c r="I14" s="22">
        <v>2.8750000000000001E-2</v>
      </c>
      <c r="J14" s="214"/>
      <c r="L14" s="10"/>
      <c r="M14" s="25"/>
    </row>
    <row r="15" spans="1:15" ht="12.95" customHeight="1" x14ac:dyDescent="0.2">
      <c r="A15" s="108"/>
      <c r="B15" s="19" t="s">
        <v>4</v>
      </c>
      <c r="C15" s="20" t="s">
        <v>142</v>
      </c>
      <c r="D15" s="19"/>
      <c r="E15" s="19" t="s">
        <v>309</v>
      </c>
      <c r="F15" s="89">
        <v>405039501.12</v>
      </c>
      <c r="G15" s="89">
        <v>405039501.12</v>
      </c>
      <c r="H15" s="21" t="s">
        <v>75</v>
      </c>
      <c r="I15" s="23">
        <v>3.2500000000000001E-2</v>
      </c>
      <c r="J15" s="214"/>
      <c r="K15" s="25"/>
      <c r="L15" s="10"/>
      <c r="M15" s="25"/>
    </row>
    <row r="16" spans="1:15" ht="12.95" customHeight="1" x14ac:dyDescent="0.2">
      <c r="A16" s="108"/>
      <c r="B16" s="19" t="s">
        <v>5</v>
      </c>
      <c r="C16" s="20" t="s">
        <v>80</v>
      </c>
      <c r="D16" s="19"/>
      <c r="E16" s="19" t="s">
        <v>309</v>
      </c>
      <c r="F16" s="89">
        <v>1327228083.7</v>
      </c>
      <c r="G16" s="89">
        <v>1327228083.7</v>
      </c>
      <c r="H16" s="21" t="s">
        <v>106</v>
      </c>
      <c r="I16" s="22">
        <v>2.375E-2</v>
      </c>
      <c r="J16" s="213"/>
      <c r="K16" s="2"/>
      <c r="L16" s="10"/>
      <c r="M16" s="25"/>
      <c r="O16" s="10"/>
    </row>
    <row r="17" spans="1:13" ht="12.95" customHeight="1" x14ac:dyDescent="0.2">
      <c r="A17" s="108"/>
      <c r="B17" s="19" t="s">
        <v>6</v>
      </c>
      <c r="C17" s="20" t="s">
        <v>83</v>
      </c>
      <c r="D17" s="19"/>
      <c r="E17" s="19" t="s">
        <v>309</v>
      </c>
      <c r="F17" s="89">
        <v>0</v>
      </c>
      <c r="G17" s="89">
        <v>0</v>
      </c>
      <c r="H17" s="21" t="s">
        <v>84</v>
      </c>
      <c r="I17" s="22">
        <v>2.5000000000000001E-3</v>
      </c>
      <c r="J17" s="215"/>
      <c r="K17" s="25"/>
      <c r="L17" s="10"/>
      <c r="M17" s="25"/>
    </row>
    <row r="18" spans="1:13" ht="12.95" customHeight="1" x14ac:dyDescent="0.2">
      <c r="A18" s="108"/>
      <c r="B18" s="19" t="s">
        <v>7</v>
      </c>
      <c r="C18" s="20" t="s">
        <v>143</v>
      </c>
      <c r="D18" s="19"/>
      <c r="E18" s="19" t="s">
        <v>309</v>
      </c>
      <c r="F18" s="89">
        <v>1547331109.4400001</v>
      </c>
      <c r="G18" s="89">
        <v>1547331109.4400001</v>
      </c>
      <c r="H18" s="21" t="s">
        <v>85</v>
      </c>
      <c r="I18" s="22">
        <v>0.01</v>
      </c>
      <c r="J18" s="216"/>
      <c r="K18" s="10"/>
      <c r="L18" s="10"/>
      <c r="M18" s="25"/>
    </row>
    <row r="19" spans="1:13" ht="12.95" customHeight="1" x14ac:dyDescent="0.2">
      <c r="A19" s="108"/>
      <c r="B19" s="19" t="s">
        <v>8</v>
      </c>
      <c r="C19" s="20" t="s">
        <v>103</v>
      </c>
      <c r="D19" s="19"/>
      <c r="E19" s="19" t="s">
        <v>13</v>
      </c>
      <c r="F19" s="89">
        <v>800000000</v>
      </c>
      <c r="G19" s="89">
        <v>800000000</v>
      </c>
      <c r="H19" s="21" t="s">
        <v>107</v>
      </c>
      <c r="I19" s="22">
        <v>1.2500000000000001E-2</v>
      </c>
      <c r="J19" s="217"/>
      <c r="L19" s="10"/>
      <c r="M19" s="25"/>
    </row>
    <row r="20" spans="1:13" ht="12.95" customHeight="1" x14ac:dyDescent="0.2">
      <c r="A20" s="108"/>
      <c r="B20" s="19" t="s">
        <v>9</v>
      </c>
      <c r="C20" s="20" t="s">
        <v>104</v>
      </c>
      <c r="D20" s="19"/>
      <c r="E20" s="19" t="s">
        <v>309</v>
      </c>
      <c r="F20" s="89">
        <v>663614041.83000004</v>
      </c>
      <c r="G20" s="89">
        <v>0</v>
      </c>
      <c r="H20" s="21" t="s">
        <v>109</v>
      </c>
      <c r="I20" s="22">
        <v>2.5000000000000001E-3</v>
      </c>
      <c r="J20" s="217"/>
      <c r="K20" s="8"/>
      <c r="L20" s="10"/>
      <c r="M20" s="25"/>
    </row>
    <row r="21" spans="1:13" ht="12.95" customHeight="1" x14ac:dyDescent="0.2">
      <c r="A21" s="108"/>
      <c r="B21" s="19" t="s">
        <v>10</v>
      </c>
      <c r="C21" s="20" t="s">
        <v>105</v>
      </c>
      <c r="D21" s="19"/>
      <c r="E21" s="19" t="s">
        <v>13</v>
      </c>
      <c r="F21" s="89">
        <v>1445000000</v>
      </c>
      <c r="G21" s="89">
        <v>1445000000</v>
      </c>
      <c r="H21" s="21" t="s">
        <v>108</v>
      </c>
      <c r="I21" s="22">
        <v>7.4999999999999997E-3</v>
      </c>
      <c r="J21" s="217"/>
      <c r="K21" s="8"/>
      <c r="L21" s="10"/>
      <c r="M21" s="25"/>
    </row>
    <row r="22" spans="1:13" ht="12.95" customHeight="1" x14ac:dyDescent="0.2">
      <c r="A22" s="108"/>
      <c r="B22" s="19" t="s">
        <v>11</v>
      </c>
      <c r="C22" s="20" t="s">
        <v>138</v>
      </c>
      <c r="D22" s="19"/>
      <c r="E22" s="19" t="s">
        <v>309</v>
      </c>
      <c r="F22" s="89">
        <v>1194505275.3599999</v>
      </c>
      <c r="G22" s="89">
        <v>1194505275.3599999</v>
      </c>
      <c r="H22" s="21" t="s">
        <v>139</v>
      </c>
      <c r="I22" s="22">
        <v>5.0000000000000001E-3</v>
      </c>
      <c r="J22" s="218"/>
      <c r="K22" s="219"/>
      <c r="L22" s="10"/>
      <c r="M22" s="25"/>
    </row>
    <row r="23" spans="1:13" ht="12.95" customHeight="1" x14ac:dyDescent="0.2">
      <c r="A23" s="108"/>
      <c r="B23" s="19" t="s">
        <v>17</v>
      </c>
      <c r="C23" s="20" t="s">
        <v>144</v>
      </c>
      <c r="D23" s="19"/>
      <c r="E23" s="19" t="s">
        <v>13</v>
      </c>
      <c r="F23" s="89">
        <v>1000000000</v>
      </c>
      <c r="G23" s="89">
        <v>1000000000</v>
      </c>
      <c r="H23" s="21" t="s">
        <v>145</v>
      </c>
      <c r="I23" s="22">
        <v>1.2500000000000001E-2</v>
      </c>
      <c r="J23" s="218"/>
      <c r="K23" s="219"/>
      <c r="L23" s="10"/>
      <c r="M23" s="25"/>
    </row>
    <row r="24" spans="1:13" ht="12.95" customHeight="1" x14ac:dyDescent="0.2">
      <c r="A24" s="108"/>
      <c r="B24" s="19" t="s">
        <v>18</v>
      </c>
      <c r="C24" s="20" t="s">
        <v>153</v>
      </c>
      <c r="D24" s="19"/>
      <c r="E24" s="19" t="s">
        <v>13</v>
      </c>
      <c r="F24" s="89">
        <v>400000000</v>
      </c>
      <c r="G24" s="89">
        <v>400000000</v>
      </c>
      <c r="H24" s="21" t="s">
        <v>155</v>
      </c>
      <c r="I24" s="22">
        <v>2.1250000000000002E-2</v>
      </c>
      <c r="J24" s="220"/>
      <c r="K24" s="2"/>
      <c r="L24" s="8"/>
      <c r="M24" s="25"/>
    </row>
    <row r="25" spans="1:13" ht="12.95" customHeight="1" x14ac:dyDescent="0.2">
      <c r="A25" s="108"/>
      <c r="B25" s="19" t="s">
        <v>19</v>
      </c>
      <c r="C25" s="20" t="s">
        <v>154</v>
      </c>
      <c r="D25" s="19"/>
      <c r="E25" s="19" t="s">
        <v>13</v>
      </c>
      <c r="F25" s="89">
        <v>800000000</v>
      </c>
      <c r="G25" s="89">
        <v>800000000</v>
      </c>
      <c r="H25" s="21" t="s">
        <v>156</v>
      </c>
      <c r="I25" s="22">
        <v>3.3750000000000002E-2</v>
      </c>
      <c r="J25" s="220"/>
      <c r="K25" s="2"/>
      <c r="L25" s="8"/>
      <c r="M25" s="25"/>
    </row>
    <row r="26" spans="1:13" ht="12.95" customHeight="1" x14ac:dyDescent="0.2">
      <c r="A26" s="75"/>
      <c r="B26" s="19" t="s">
        <v>20</v>
      </c>
      <c r="C26" s="20" t="s">
        <v>177</v>
      </c>
      <c r="D26" s="19"/>
      <c r="E26" s="19" t="s">
        <v>13</v>
      </c>
      <c r="F26" s="89">
        <v>1850000000</v>
      </c>
      <c r="G26" s="89">
        <v>0</v>
      </c>
      <c r="H26" s="21" t="s">
        <v>168</v>
      </c>
      <c r="I26" s="22">
        <v>3.6499999999999998E-2</v>
      </c>
      <c r="J26" s="220"/>
      <c r="K26" s="2"/>
      <c r="L26" s="8"/>
      <c r="M26" s="25"/>
    </row>
    <row r="27" spans="1:13" ht="12.95" customHeight="1" x14ac:dyDescent="0.2">
      <c r="A27" s="75"/>
      <c r="B27" s="19" t="s">
        <v>25</v>
      </c>
      <c r="C27" s="20" t="s">
        <v>306</v>
      </c>
      <c r="D27" s="19"/>
      <c r="E27" s="19" t="s">
        <v>13</v>
      </c>
      <c r="F27" s="89">
        <v>1250000000</v>
      </c>
      <c r="G27" s="89">
        <v>1250000000</v>
      </c>
      <c r="H27" s="21" t="s">
        <v>307</v>
      </c>
      <c r="I27" s="22">
        <v>3.7499999999999999E-2</v>
      </c>
      <c r="J27" s="220"/>
      <c r="K27" s="2"/>
      <c r="L27" s="8"/>
      <c r="M27" s="25"/>
    </row>
    <row r="28" spans="1:13" ht="12.95" customHeight="1" x14ac:dyDescent="0.2">
      <c r="A28" s="75"/>
      <c r="B28" s="19" t="s">
        <v>26</v>
      </c>
      <c r="C28" s="20" t="s">
        <v>327</v>
      </c>
      <c r="D28" s="19"/>
      <c r="E28" s="19" t="s">
        <v>13</v>
      </c>
      <c r="F28" s="89">
        <v>750000000</v>
      </c>
      <c r="G28" s="89">
        <v>750000000</v>
      </c>
      <c r="H28" s="21" t="s">
        <v>328</v>
      </c>
      <c r="I28" s="22">
        <v>3.3000000000000002E-2</v>
      </c>
      <c r="J28" s="220"/>
      <c r="K28" s="2"/>
      <c r="L28" s="8"/>
      <c r="M28" s="25"/>
    </row>
    <row r="29" spans="1:13" ht="12.95" customHeight="1" x14ac:dyDescent="0.2">
      <c r="A29" s="75"/>
      <c r="B29" s="19" t="s">
        <v>27</v>
      </c>
      <c r="C29" s="20" t="s">
        <v>329</v>
      </c>
      <c r="D29" s="19"/>
      <c r="E29" s="19" t="s">
        <v>13</v>
      </c>
      <c r="F29" s="89">
        <v>1250000000</v>
      </c>
      <c r="G29" s="89">
        <v>1250000000</v>
      </c>
      <c r="H29" s="21" t="s">
        <v>330</v>
      </c>
      <c r="I29" s="22">
        <v>3.5000000000000003E-2</v>
      </c>
      <c r="J29" s="220"/>
      <c r="K29" s="2"/>
      <c r="L29" s="8"/>
      <c r="M29" s="25"/>
    </row>
    <row r="30" spans="1:13" ht="12.95" customHeight="1" x14ac:dyDescent="0.2">
      <c r="A30" s="75"/>
      <c r="B30" s="19" t="s">
        <v>28</v>
      </c>
      <c r="C30" s="20" t="s">
        <v>337</v>
      </c>
      <c r="D30" s="19"/>
      <c r="E30" s="19" t="s">
        <v>13</v>
      </c>
      <c r="F30" s="89">
        <v>0</v>
      </c>
      <c r="G30" s="89">
        <v>1750000000</v>
      </c>
      <c r="H30" s="21" t="s">
        <v>339</v>
      </c>
      <c r="I30" s="22">
        <v>2.6499999999999999E-2</v>
      </c>
      <c r="J30" s="279"/>
      <c r="K30" s="2"/>
      <c r="L30" s="8"/>
      <c r="M30" s="25"/>
    </row>
    <row r="31" spans="1:13" ht="12.95" customHeight="1" x14ac:dyDescent="0.2">
      <c r="A31" s="75"/>
      <c r="B31" s="19" t="s">
        <v>29</v>
      </c>
      <c r="C31" s="20" t="s">
        <v>338</v>
      </c>
      <c r="D31" s="19"/>
      <c r="E31" s="19" t="s">
        <v>13</v>
      </c>
      <c r="F31" s="89">
        <v>0</v>
      </c>
      <c r="G31" s="89">
        <v>1250000000</v>
      </c>
      <c r="H31" s="21" t="s">
        <v>340</v>
      </c>
      <c r="I31" s="22">
        <v>0.03</v>
      </c>
      <c r="J31" s="279"/>
      <c r="K31" s="2"/>
      <c r="L31" s="8"/>
      <c r="M31" s="25"/>
    </row>
    <row r="32" spans="1:13" ht="12.95" customHeight="1" thickBot="1" x14ac:dyDescent="0.25">
      <c r="A32" s="75"/>
      <c r="B32" s="36" t="s">
        <v>30</v>
      </c>
      <c r="C32" s="286" t="s">
        <v>366</v>
      </c>
      <c r="D32" s="36"/>
      <c r="E32" s="36" t="s">
        <v>13</v>
      </c>
      <c r="F32" s="90">
        <v>0</v>
      </c>
      <c r="G32" s="90">
        <v>1000000000</v>
      </c>
      <c r="H32" s="301" t="s">
        <v>368</v>
      </c>
      <c r="I32" s="69">
        <v>0.03</v>
      </c>
      <c r="J32" s="214"/>
      <c r="K32" s="2"/>
      <c r="L32" s="8"/>
      <c r="M32" s="25"/>
    </row>
    <row r="33" spans="1:253" ht="12.95" customHeight="1" thickTop="1" thickBot="1" x14ac:dyDescent="0.25">
      <c r="A33" s="75"/>
      <c r="B33" s="67"/>
      <c r="C33" s="9" t="s">
        <v>14</v>
      </c>
      <c r="D33" s="67"/>
      <c r="E33" s="67" t="s">
        <v>13</v>
      </c>
      <c r="F33" s="96">
        <f>SUM(F11:F32)</f>
        <v>18206508573.75</v>
      </c>
      <c r="G33" s="96">
        <f>SUM(G11:G32)-0.24</f>
        <v>18896557681.539997</v>
      </c>
      <c r="H33" s="27"/>
      <c r="I33" s="196"/>
      <c r="J33" s="269"/>
      <c r="K33" s="220"/>
      <c r="L33" s="6"/>
      <c r="M33" s="25"/>
      <c r="O33" s="10"/>
    </row>
    <row r="34" spans="1:253" ht="12.95" customHeight="1" thickTop="1" x14ac:dyDescent="0.2">
      <c r="A34" s="75"/>
      <c r="B34" s="257" t="s">
        <v>319</v>
      </c>
      <c r="C34" s="6"/>
      <c r="D34" s="5"/>
      <c r="E34" s="5"/>
      <c r="F34" s="99"/>
      <c r="G34" s="99"/>
      <c r="H34" s="4"/>
      <c r="I34" s="247"/>
      <c r="J34" s="218"/>
      <c r="K34" s="221"/>
      <c r="L34" s="6"/>
      <c r="M34" s="25"/>
      <c r="O34" s="10"/>
    </row>
    <row r="35" spans="1:253" ht="12.95" customHeight="1" x14ac:dyDescent="0.2">
      <c r="A35" s="75"/>
      <c r="B35" s="82"/>
      <c r="C35" s="6"/>
      <c r="D35" s="5"/>
      <c r="E35" s="5"/>
      <c r="F35" s="102"/>
      <c r="G35" s="104"/>
      <c r="H35" s="41"/>
      <c r="I35" s="80"/>
      <c r="L35" s="10"/>
    </row>
    <row r="36" spans="1:253" ht="26.1" customHeight="1" x14ac:dyDescent="0.2">
      <c r="A36" s="71"/>
      <c r="B36" s="321" t="s">
        <v>90</v>
      </c>
      <c r="C36" s="322"/>
      <c r="D36" s="322"/>
      <c r="E36" s="322"/>
      <c r="F36" s="322"/>
      <c r="G36" s="98"/>
      <c r="H36" s="26"/>
      <c r="I36" s="201"/>
      <c r="J36" s="270"/>
    </row>
    <row r="37" spans="1:253" s="8" customFormat="1" ht="12.95" customHeight="1" x14ac:dyDescent="0.2">
      <c r="B37" s="300" t="s">
        <v>1</v>
      </c>
      <c r="C37" s="17" t="s">
        <v>88</v>
      </c>
      <c r="D37" s="300" t="s">
        <v>21</v>
      </c>
      <c r="E37" s="300" t="s">
        <v>309</v>
      </c>
      <c r="F37" s="88">
        <f>3251708.93</f>
        <v>3251708.93</v>
      </c>
      <c r="G37" s="88">
        <f>2322649.29</f>
        <v>2322649.29</v>
      </c>
      <c r="H37" s="18" t="s">
        <v>71</v>
      </c>
      <c r="I37" s="202">
        <v>0.03</v>
      </c>
      <c r="J37" s="206"/>
      <c r="K37" s="214"/>
      <c r="L37" s="26"/>
      <c r="M37" s="4"/>
      <c r="N37" s="4"/>
      <c r="O37" s="4"/>
      <c r="P37" s="4"/>
      <c r="Q37" s="5"/>
      <c r="R37" s="6"/>
      <c r="S37" s="5"/>
      <c r="T37" s="5"/>
      <c r="U37" s="4"/>
      <c r="V37" s="4"/>
      <c r="W37" s="4"/>
      <c r="X37" s="4"/>
      <c r="Y37" s="5"/>
      <c r="Z37" s="6"/>
      <c r="AA37" s="5"/>
      <c r="AB37" s="5"/>
      <c r="AC37" s="4"/>
      <c r="AD37" s="4"/>
      <c r="AE37" s="4"/>
      <c r="AF37" s="4"/>
      <c r="AG37" s="5"/>
      <c r="AH37" s="6"/>
      <c r="AI37" s="5"/>
      <c r="AJ37" s="5"/>
      <c r="AK37" s="4"/>
      <c r="AL37" s="4"/>
      <c r="AM37" s="4"/>
      <c r="AN37" s="4"/>
      <c r="AO37" s="5"/>
      <c r="AP37" s="6"/>
      <c r="AQ37" s="5"/>
      <c r="AR37" s="5"/>
      <c r="AS37" s="4"/>
      <c r="AT37" s="4"/>
      <c r="AU37" s="4"/>
      <c r="AV37" s="4"/>
      <c r="AW37" s="5"/>
      <c r="AX37" s="6"/>
      <c r="AY37" s="5"/>
      <c r="AZ37" s="5"/>
      <c r="BA37" s="4"/>
      <c r="BB37" s="4"/>
      <c r="BC37" s="4"/>
      <c r="BD37" s="4"/>
      <c r="BE37" s="5"/>
      <c r="BF37" s="6"/>
      <c r="BG37" s="5"/>
      <c r="BH37" s="5"/>
      <c r="BI37" s="4"/>
      <c r="BJ37" s="4"/>
      <c r="BK37" s="4"/>
      <c r="BL37" s="4"/>
      <c r="BM37" s="5"/>
      <c r="BN37" s="6"/>
      <c r="BO37" s="5"/>
      <c r="BP37" s="5"/>
      <c r="BQ37" s="4"/>
      <c r="BR37" s="4"/>
      <c r="BS37" s="4"/>
      <c r="BT37" s="4"/>
      <c r="BU37" s="5"/>
      <c r="BV37" s="6"/>
      <c r="BW37" s="5"/>
      <c r="BX37" s="5"/>
      <c r="BY37" s="4"/>
      <c r="BZ37" s="4"/>
      <c r="CA37" s="4"/>
      <c r="CB37" s="4"/>
      <c r="CC37" s="5"/>
      <c r="CD37" s="6"/>
      <c r="CE37" s="5"/>
      <c r="CF37" s="5"/>
      <c r="CG37" s="4"/>
      <c r="CH37" s="4"/>
      <c r="CI37" s="4"/>
      <c r="CJ37" s="4"/>
      <c r="CK37" s="5"/>
      <c r="CL37" s="6"/>
      <c r="CM37" s="5"/>
      <c r="CN37" s="5"/>
      <c r="CO37" s="4"/>
      <c r="CP37" s="4"/>
      <c r="CQ37" s="4"/>
      <c r="CR37" s="4"/>
      <c r="CS37" s="5"/>
      <c r="CT37" s="6"/>
      <c r="CU37" s="5"/>
      <c r="CV37" s="5"/>
      <c r="CW37" s="4"/>
      <c r="CX37" s="4"/>
      <c r="CY37" s="4"/>
      <c r="CZ37" s="4"/>
      <c r="DA37" s="5"/>
      <c r="DB37" s="6"/>
      <c r="DC37" s="5"/>
      <c r="DD37" s="5"/>
      <c r="DE37" s="4"/>
      <c r="DF37" s="4"/>
      <c r="DG37" s="4"/>
      <c r="DH37" s="4"/>
      <c r="DI37" s="5"/>
      <c r="DJ37" s="6"/>
      <c r="DK37" s="5"/>
      <c r="DL37" s="5"/>
      <c r="DM37" s="4"/>
      <c r="DN37" s="4"/>
      <c r="DO37" s="4"/>
      <c r="DP37" s="4"/>
      <c r="DQ37" s="5"/>
      <c r="DR37" s="6"/>
      <c r="DS37" s="5"/>
      <c r="DT37" s="5"/>
      <c r="DU37" s="4"/>
      <c r="DV37" s="4"/>
      <c r="DW37" s="4"/>
      <c r="DX37" s="4"/>
      <c r="DY37" s="5"/>
      <c r="DZ37" s="6"/>
      <c r="EA37" s="5"/>
      <c r="EB37" s="5"/>
      <c r="EC37" s="4"/>
      <c r="ED37" s="4"/>
      <c r="EE37" s="4"/>
      <c r="EF37" s="4"/>
      <c r="EG37" s="5"/>
      <c r="EH37" s="6"/>
      <c r="EI37" s="5"/>
      <c r="EJ37" s="5"/>
      <c r="EK37" s="4"/>
      <c r="EL37" s="4"/>
      <c r="EM37" s="4"/>
      <c r="EN37" s="4"/>
      <c r="EO37" s="5"/>
      <c r="EP37" s="6"/>
      <c r="EQ37" s="5"/>
      <c r="ER37" s="5"/>
      <c r="ES37" s="4"/>
      <c r="ET37" s="4"/>
      <c r="EU37" s="4"/>
      <c r="EV37" s="4"/>
      <c r="EW37" s="5"/>
      <c r="EX37" s="6"/>
      <c r="EY37" s="5"/>
      <c r="EZ37" s="5"/>
      <c r="FA37" s="4"/>
      <c r="FB37" s="4"/>
      <c r="FC37" s="4"/>
      <c r="FD37" s="4"/>
      <c r="FE37" s="5"/>
      <c r="FF37" s="6"/>
      <c r="FG37" s="5"/>
      <c r="FH37" s="5"/>
      <c r="FI37" s="4"/>
      <c r="FJ37" s="4"/>
      <c r="FK37" s="4"/>
      <c r="FL37" s="4"/>
      <c r="FM37" s="5"/>
      <c r="FN37" s="6"/>
      <c r="FO37" s="5"/>
      <c r="FP37" s="5"/>
      <c r="FQ37" s="4"/>
      <c r="FR37" s="4"/>
      <c r="FS37" s="4"/>
      <c r="FT37" s="4"/>
      <c r="FU37" s="5"/>
      <c r="FV37" s="6"/>
      <c r="FW37" s="5"/>
      <c r="FX37" s="5"/>
      <c r="FY37" s="4"/>
      <c r="FZ37" s="4"/>
      <c r="GA37" s="4"/>
      <c r="GB37" s="4"/>
      <c r="GC37" s="5"/>
      <c r="GD37" s="6"/>
      <c r="GE37" s="5"/>
      <c r="GF37" s="5"/>
      <c r="GG37" s="4"/>
      <c r="GH37" s="4"/>
      <c r="GI37" s="4"/>
      <c r="GJ37" s="4"/>
      <c r="GK37" s="5"/>
      <c r="GL37" s="6"/>
      <c r="GM37" s="5"/>
      <c r="GN37" s="5"/>
      <c r="GO37" s="4"/>
      <c r="GP37" s="4"/>
      <c r="GQ37" s="4"/>
      <c r="GR37" s="4"/>
      <c r="GS37" s="5"/>
      <c r="GT37" s="6"/>
      <c r="GU37" s="5"/>
      <c r="GV37" s="5"/>
      <c r="GW37" s="4"/>
      <c r="GX37" s="4"/>
      <c r="GY37" s="4"/>
      <c r="GZ37" s="4"/>
      <c r="HA37" s="5"/>
      <c r="HB37" s="6"/>
      <c r="HC37" s="5"/>
      <c r="HD37" s="5"/>
      <c r="HE37" s="4"/>
      <c r="HF37" s="4"/>
      <c r="HG37" s="4"/>
      <c r="HH37" s="4"/>
      <c r="HI37" s="5"/>
      <c r="HJ37" s="6"/>
      <c r="HK37" s="5"/>
      <c r="HL37" s="5"/>
      <c r="HM37" s="4"/>
      <c r="HN37" s="4"/>
      <c r="HO37" s="4"/>
      <c r="HP37" s="4"/>
      <c r="HQ37" s="5"/>
      <c r="HR37" s="6"/>
      <c r="HS37" s="5"/>
      <c r="HT37" s="5"/>
      <c r="HU37" s="4"/>
      <c r="HV37" s="4"/>
      <c r="HW37" s="4"/>
      <c r="HX37" s="4"/>
      <c r="HY37" s="5"/>
      <c r="HZ37" s="6"/>
      <c r="IA37" s="5"/>
      <c r="IB37" s="5"/>
      <c r="IC37" s="4"/>
      <c r="ID37" s="4"/>
      <c r="IE37" s="4"/>
      <c r="IF37" s="4"/>
      <c r="IG37" s="5"/>
      <c r="IH37" s="6"/>
      <c r="II37" s="5"/>
      <c r="IJ37" s="5"/>
      <c r="IK37" s="4"/>
      <c r="IL37" s="4"/>
      <c r="IM37" s="4"/>
      <c r="IN37" s="4"/>
      <c r="IO37" s="5"/>
      <c r="IP37" s="6"/>
      <c r="IQ37" s="5"/>
      <c r="IR37" s="5"/>
      <c r="IS37" s="4"/>
    </row>
    <row r="38" spans="1:253" s="8" customFormat="1" ht="12.95" customHeight="1" x14ac:dyDescent="0.2">
      <c r="B38" s="19" t="s">
        <v>2</v>
      </c>
      <c r="C38" s="20" t="s">
        <v>346</v>
      </c>
      <c r="D38" s="19" t="s">
        <v>46</v>
      </c>
      <c r="E38" s="19" t="s">
        <v>309</v>
      </c>
      <c r="F38" s="89">
        <f>0</f>
        <v>0</v>
      </c>
      <c r="G38" s="89">
        <f>0</f>
        <v>0</v>
      </c>
      <c r="H38" s="21" t="s">
        <v>69</v>
      </c>
      <c r="I38" s="21" t="s">
        <v>70</v>
      </c>
      <c r="J38" s="206"/>
      <c r="K38" s="12"/>
      <c r="L38" s="26"/>
      <c r="M38" s="4"/>
      <c r="N38" s="4"/>
      <c r="O38" s="4"/>
      <c r="P38" s="4"/>
      <c r="Q38" s="5"/>
      <c r="S38" s="5"/>
      <c r="T38" s="5"/>
      <c r="U38" s="4"/>
      <c r="V38" s="4"/>
      <c r="W38" s="4"/>
      <c r="X38" s="4"/>
      <c r="Y38" s="5"/>
      <c r="AA38" s="5"/>
      <c r="AB38" s="5"/>
      <c r="AC38" s="4"/>
      <c r="AD38" s="4"/>
      <c r="AE38" s="4"/>
      <c r="AF38" s="4"/>
      <c r="AG38" s="5"/>
      <c r="AI38" s="5"/>
      <c r="AJ38" s="5"/>
      <c r="AK38" s="4"/>
      <c r="AL38" s="4"/>
      <c r="AM38" s="4"/>
      <c r="AN38" s="4"/>
      <c r="AO38" s="5"/>
      <c r="AQ38" s="5"/>
      <c r="AR38" s="5"/>
      <c r="AS38" s="4"/>
      <c r="AT38" s="4"/>
      <c r="AU38" s="4"/>
      <c r="AV38" s="4"/>
      <c r="AW38" s="5"/>
      <c r="AY38" s="5"/>
      <c r="AZ38" s="5"/>
      <c r="BA38" s="4"/>
      <c r="BB38" s="4"/>
      <c r="BC38" s="4"/>
      <c r="BD38" s="4"/>
      <c r="BE38" s="5"/>
      <c r="BG38" s="5"/>
      <c r="BH38" s="5"/>
      <c r="BI38" s="4"/>
      <c r="BJ38" s="4"/>
      <c r="BK38" s="4"/>
      <c r="BL38" s="4"/>
      <c r="BM38" s="5"/>
      <c r="BO38" s="5"/>
      <c r="BP38" s="5"/>
      <c r="BQ38" s="4"/>
      <c r="BR38" s="4"/>
      <c r="BS38" s="4"/>
      <c r="BT38" s="4"/>
      <c r="BU38" s="5"/>
      <c r="BW38" s="5"/>
      <c r="BX38" s="5"/>
      <c r="BY38" s="4"/>
      <c r="BZ38" s="4"/>
      <c r="CA38" s="4"/>
      <c r="CB38" s="4"/>
      <c r="CC38" s="5"/>
      <c r="CE38" s="5"/>
      <c r="CF38" s="5"/>
      <c r="CG38" s="4"/>
      <c r="CH38" s="4"/>
      <c r="CI38" s="4"/>
      <c r="CJ38" s="4"/>
      <c r="CK38" s="5"/>
      <c r="CM38" s="5"/>
      <c r="CN38" s="5"/>
      <c r="CO38" s="4"/>
      <c r="CP38" s="4"/>
      <c r="CQ38" s="4"/>
      <c r="CR38" s="4"/>
      <c r="CS38" s="5"/>
      <c r="CU38" s="5"/>
      <c r="CV38" s="5"/>
      <c r="CW38" s="4"/>
      <c r="CX38" s="4"/>
      <c r="CY38" s="4"/>
      <c r="CZ38" s="4"/>
      <c r="DA38" s="5"/>
      <c r="DC38" s="5"/>
      <c r="DD38" s="5"/>
      <c r="DE38" s="4"/>
      <c r="DF38" s="4"/>
      <c r="DG38" s="4"/>
      <c r="DH38" s="4"/>
      <c r="DI38" s="5"/>
      <c r="DK38" s="5"/>
      <c r="DL38" s="5"/>
      <c r="DM38" s="4"/>
      <c r="DN38" s="4"/>
      <c r="DO38" s="4"/>
      <c r="DP38" s="4"/>
      <c r="DQ38" s="5"/>
      <c r="DS38" s="5"/>
      <c r="DT38" s="5"/>
      <c r="DU38" s="4"/>
      <c r="DV38" s="4"/>
      <c r="DW38" s="4"/>
      <c r="DX38" s="4"/>
      <c r="DY38" s="5"/>
      <c r="EA38" s="5"/>
      <c r="EB38" s="5"/>
      <c r="EC38" s="4"/>
      <c r="ED38" s="4"/>
      <c r="EE38" s="4"/>
      <c r="EF38" s="4"/>
      <c r="EG38" s="5"/>
      <c r="EI38" s="5"/>
      <c r="EJ38" s="5"/>
      <c r="EK38" s="4"/>
      <c r="EL38" s="4"/>
      <c r="EM38" s="4"/>
      <c r="EN38" s="4"/>
      <c r="EO38" s="5"/>
      <c r="EQ38" s="5"/>
      <c r="ER38" s="5"/>
      <c r="ES38" s="4"/>
      <c r="ET38" s="4"/>
      <c r="EU38" s="4"/>
      <c r="EV38" s="4"/>
      <c r="EW38" s="5"/>
      <c r="EY38" s="5"/>
      <c r="EZ38" s="5"/>
      <c r="FA38" s="4"/>
      <c r="FB38" s="4"/>
      <c r="FC38" s="4"/>
      <c r="FD38" s="4"/>
      <c r="FE38" s="5"/>
      <c r="FG38" s="5"/>
      <c r="FH38" s="5"/>
      <c r="FI38" s="4"/>
      <c r="FJ38" s="4"/>
      <c r="FK38" s="4"/>
      <c r="FL38" s="4"/>
      <c r="FM38" s="5"/>
      <c r="FO38" s="5"/>
      <c r="FP38" s="5"/>
      <c r="FQ38" s="4"/>
      <c r="FR38" s="4"/>
      <c r="FS38" s="4"/>
      <c r="FT38" s="4"/>
      <c r="FU38" s="5"/>
      <c r="FW38" s="5"/>
      <c r="FX38" s="5"/>
      <c r="FY38" s="4"/>
      <c r="FZ38" s="4"/>
      <c r="GA38" s="4"/>
      <c r="GB38" s="4"/>
      <c r="GC38" s="5"/>
      <c r="GE38" s="5"/>
      <c r="GF38" s="5"/>
      <c r="GG38" s="4"/>
      <c r="GH38" s="4"/>
      <c r="GI38" s="4"/>
      <c r="GJ38" s="4"/>
      <c r="GK38" s="5"/>
      <c r="GM38" s="5"/>
      <c r="GN38" s="5"/>
      <c r="GO38" s="4"/>
      <c r="GP38" s="4"/>
      <c r="GQ38" s="4"/>
      <c r="GR38" s="4"/>
      <c r="GS38" s="5"/>
      <c r="GU38" s="5"/>
      <c r="GV38" s="5"/>
      <c r="GW38" s="4"/>
      <c r="GX38" s="4"/>
      <c r="GY38" s="4"/>
      <c r="GZ38" s="4"/>
      <c r="HA38" s="5"/>
      <c r="HC38" s="5"/>
      <c r="HD38" s="5"/>
      <c r="HE38" s="4"/>
      <c r="HF38" s="4"/>
      <c r="HG38" s="4"/>
      <c r="HH38" s="4"/>
      <c r="HI38" s="5"/>
      <c r="HK38" s="5"/>
      <c r="HL38" s="5"/>
      <c r="HM38" s="4"/>
      <c r="HN38" s="4"/>
      <c r="HO38" s="4"/>
      <c r="HP38" s="4"/>
      <c r="HQ38" s="5"/>
      <c r="HS38" s="5"/>
      <c r="HT38" s="5"/>
      <c r="HU38" s="4"/>
      <c r="HV38" s="4"/>
      <c r="HW38" s="4"/>
      <c r="HX38" s="4"/>
      <c r="HY38" s="5"/>
      <c r="IA38" s="5"/>
      <c r="IB38" s="5"/>
      <c r="IC38" s="4"/>
      <c r="ID38" s="4"/>
      <c r="IE38" s="4"/>
      <c r="IF38" s="4"/>
      <c r="IG38" s="5"/>
      <c r="II38" s="5"/>
      <c r="IJ38" s="5"/>
      <c r="IK38" s="4"/>
      <c r="IL38" s="4"/>
      <c r="IM38" s="4"/>
      <c r="IN38" s="4"/>
      <c r="IO38" s="5"/>
      <c r="IQ38" s="5"/>
      <c r="IR38" s="5"/>
      <c r="IS38" s="4"/>
    </row>
    <row r="39" spans="1:253" s="8" customFormat="1" ht="12.95" customHeight="1" x14ac:dyDescent="0.2">
      <c r="B39" s="19" t="s">
        <v>16</v>
      </c>
      <c r="C39" s="20" t="s">
        <v>87</v>
      </c>
      <c r="D39" s="19" t="s">
        <v>21</v>
      </c>
      <c r="E39" s="19" t="s">
        <v>13</v>
      </c>
      <c r="F39" s="89">
        <f>37215147.83</f>
        <v>37215147.829999998</v>
      </c>
      <c r="G39" s="89">
        <f>30448757.35</f>
        <v>30448757.350000001</v>
      </c>
      <c r="H39" s="21" t="s">
        <v>66</v>
      </c>
      <c r="I39" s="23">
        <v>0.03</v>
      </c>
      <c r="J39" s="206"/>
      <c r="K39" s="25"/>
      <c r="L39" s="5"/>
      <c r="M39" s="6"/>
      <c r="N39" s="6"/>
      <c r="O39" s="4"/>
      <c r="P39" s="25"/>
      <c r="Q39" s="30"/>
      <c r="R39" s="31"/>
      <c r="S39" s="31"/>
      <c r="T39" s="30"/>
      <c r="U39" s="31"/>
      <c r="V39" s="31"/>
      <c r="W39" s="32"/>
      <c r="X39" s="25"/>
      <c r="Y39" s="30"/>
      <c r="Z39" s="31"/>
      <c r="AA39" s="31"/>
      <c r="AB39" s="30"/>
      <c r="AC39" s="31"/>
      <c r="AD39" s="31"/>
      <c r="AE39" s="32"/>
      <c r="AF39" s="25"/>
      <c r="AG39" s="30"/>
      <c r="AH39" s="31"/>
      <c r="AI39" s="31"/>
      <c r="AJ39" s="30"/>
      <c r="AK39" s="31"/>
      <c r="AL39" s="31"/>
      <c r="AM39" s="32"/>
      <c r="AN39" s="25"/>
      <c r="AO39" s="30"/>
      <c r="AP39" s="31"/>
      <c r="AQ39" s="31"/>
      <c r="AR39" s="30"/>
      <c r="AS39" s="31"/>
      <c r="AT39" s="31"/>
      <c r="AU39" s="32"/>
      <c r="AV39" s="25"/>
      <c r="AW39" s="30"/>
      <c r="AX39" s="31"/>
      <c r="AY39" s="31"/>
      <c r="AZ39" s="30"/>
      <c r="BA39" s="31"/>
      <c r="BB39" s="31"/>
      <c r="BC39" s="32"/>
      <c r="BD39" s="25"/>
      <c r="BE39" s="30"/>
      <c r="BF39" s="31"/>
      <c r="BG39" s="31"/>
      <c r="BH39" s="30"/>
      <c r="BI39" s="31"/>
      <c r="BJ39" s="31"/>
      <c r="BK39" s="32"/>
      <c r="BL39" s="25"/>
      <c r="BM39" s="30"/>
      <c r="BN39" s="31"/>
      <c r="BO39" s="31"/>
      <c r="BP39" s="30"/>
      <c r="BQ39" s="31"/>
      <c r="BR39" s="31"/>
      <c r="BS39" s="32"/>
      <c r="BT39" s="25"/>
      <c r="BU39" s="30"/>
      <c r="BV39" s="31"/>
      <c r="BW39" s="31"/>
      <c r="BX39" s="30"/>
      <c r="BY39" s="31"/>
      <c r="BZ39" s="31"/>
      <c r="CA39" s="32"/>
      <c r="CB39" s="25"/>
      <c r="CC39" s="30"/>
      <c r="CD39" s="31"/>
      <c r="CE39" s="31"/>
      <c r="CF39" s="30"/>
      <c r="CG39" s="31"/>
      <c r="CH39" s="31"/>
      <c r="CI39" s="32"/>
      <c r="CJ39" s="25"/>
      <c r="CK39" s="30"/>
      <c r="CL39" s="31"/>
      <c r="CM39" s="31"/>
      <c r="CN39" s="30"/>
      <c r="CO39" s="31"/>
      <c r="CP39" s="31"/>
      <c r="CQ39" s="32"/>
      <c r="CR39" s="25"/>
      <c r="CS39" s="30"/>
      <c r="CT39" s="31"/>
      <c r="CU39" s="31"/>
      <c r="CV39" s="30"/>
      <c r="CW39" s="31"/>
      <c r="CX39" s="31"/>
      <c r="CY39" s="32"/>
      <c r="CZ39" s="25"/>
      <c r="DA39" s="30"/>
      <c r="DB39" s="31"/>
      <c r="DC39" s="31"/>
      <c r="DD39" s="30"/>
      <c r="DE39" s="31"/>
      <c r="DF39" s="31"/>
      <c r="DG39" s="32"/>
      <c r="DH39" s="25"/>
      <c r="DI39" s="30"/>
      <c r="DJ39" s="31"/>
      <c r="DK39" s="31"/>
      <c r="DL39" s="30"/>
      <c r="DM39" s="31"/>
      <c r="DN39" s="31"/>
      <c r="DO39" s="32"/>
      <c r="DP39" s="25"/>
      <c r="DQ39" s="30"/>
      <c r="DR39" s="31"/>
      <c r="DS39" s="31"/>
      <c r="DT39" s="30"/>
      <c r="DU39" s="31"/>
      <c r="DV39" s="31"/>
      <c r="DW39" s="32"/>
      <c r="DX39" s="25"/>
      <c r="DY39" s="30"/>
      <c r="DZ39" s="31"/>
      <c r="EA39" s="31"/>
      <c r="EB39" s="30"/>
      <c r="EC39" s="31"/>
      <c r="ED39" s="31"/>
      <c r="EE39" s="32"/>
      <c r="EF39" s="25"/>
      <c r="EG39" s="30"/>
      <c r="EH39" s="31"/>
      <c r="EI39" s="31"/>
      <c r="EJ39" s="30"/>
      <c r="EK39" s="31"/>
      <c r="EL39" s="31"/>
      <c r="EM39" s="32"/>
      <c r="EN39" s="25"/>
      <c r="EO39" s="30"/>
      <c r="EP39" s="31"/>
      <c r="EQ39" s="31"/>
      <c r="ER39" s="30"/>
      <c r="ES39" s="31"/>
      <c r="ET39" s="31"/>
      <c r="EU39" s="32"/>
      <c r="EV39" s="25"/>
      <c r="EW39" s="30"/>
      <c r="EX39" s="31"/>
      <c r="EY39" s="31"/>
      <c r="EZ39" s="30"/>
      <c r="FA39" s="31"/>
      <c r="FB39" s="31"/>
      <c r="FC39" s="32"/>
      <c r="FD39" s="25"/>
      <c r="FE39" s="30"/>
      <c r="FF39" s="31"/>
      <c r="FG39" s="31"/>
      <c r="FH39" s="30"/>
      <c r="FI39" s="31"/>
      <c r="FJ39" s="31"/>
      <c r="FK39" s="32"/>
      <c r="FL39" s="25"/>
      <c r="FM39" s="30"/>
      <c r="FN39" s="31"/>
      <c r="FO39" s="31"/>
      <c r="FP39" s="30"/>
      <c r="FQ39" s="31"/>
      <c r="FR39" s="31"/>
      <c r="FS39" s="32"/>
      <c r="FT39" s="25"/>
      <c r="FU39" s="30"/>
      <c r="FV39" s="31"/>
      <c r="FW39" s="31"/>
      <c r="FX39" s="30"/>
      <c r="FY39" s="31"/>
      <c r="FZ39" s="31"/>
      <c r="GA39" s="32"/>
      <c r="GB39" s="25"/>
      <c r="GC39" s="30"/>
      <c r="GD39" s="31"/>
      <c r="GE39" s="31"/>
      <c r="GF39" s="30"/>
      <c r="GG39" s="31"/>
      <c r="GH39" s="31"/>
      <c r="GI39" s="32"/>
      <c r="GJ39" s="25"/>
      <c r="GK39" s="30"/>
      <c r="GL39" s="31"/>
      <c r="GM39" s="31"/>
      <c r="GN39" s="30"/>
      <c r="GO39" s="31"/>
      <c r="GP39" s="31"/>
      <c r="GQ39" s="32"/>
      <c r="GR39" s="25"/>
      <c r="GS39" s="30"/>
      <c r="GT39" s="31"/>
      <c r="GU39" s="31"/>
      <c r="GV39" s="30"/>
      <c r="GW39" s="31"/>
      <c r="GX39" s="31"/>
      <c r="GY39" s="32"/>
      <c r="GZ39" s="25"/>
      <c r="HA39" s="30"/>
      <c r="HB39" s="31"/>
      <c r="HC39" s="31"/>
      <c r="HD39" s="30"/>
      <c r="HE39" s="31"/>
      <c r="HF39" s="31"/>
      <c r="HG39" s="32"/>
      <c r="HH39" s="25"/>
      <c r="HI39" s="30"/>
      <c r="HJ39" s="31"/>
      <c r="HK39" s="31"/>
      <c r="HL39" s="30"/>
      <c r="HM39" s="31"/>
      <c r="HN39" s="31"/>
      <c r="HO39" s="32"/>
      <c r="HP39" s="25"/>
      <c r="HQ39" s="30"/>
      <c r="HR39" s="31"/>
      <c r="HS39" s="31"/>
      <c r="HT39" s="30"/>
      <c r="HU39" s="31"/>
      <c r="HV39" s="31"/>
      <c r="HW39" s="32"/>
      <c r="HX39" s="25"/>
      <c r="HY39" s="30"/>
      <c r="HZ39" s="31"/>
      <c r="IA39" s="31"/>
      <c r="IB39" s="30"/>
      <c r="IC39" s="31"/>
      <c r="ID39" s="31"/>
      <c r="IE39" s="32"/>
      <c r="IF39" s="25"/>
      <c r="IG39" s="30"/>
      <c r="IH39" s="31"/>
      <c r="II39" s="31"/>
      <c r="IJ39" s="30"/>
      <c r="IK39" s="31"/>
      <c r="IL39" s="31"/>
      <c r="IM39" s="32"/>
      <c r="IN39" s="25"/>
      <c r="IO39" s="30"/>
      <c r="IP39" s="31"/>
      <c r="IQ39" s="31"/>
      <c r="IR39" s="30"/>
      <c r="IS39" s="31"/>
    </row>
    <row r="40" spans="1:253" ht="12.95" customHeight="1" x14ac:dyDescent="0.2">
      <c r="B40" s="19" t="s">
        <v>3</v>
      </c>
      <c r="C40" s="20" t="s">
        <v>308</v>
      </c>
      <c r="D40" s="19" t="s">
        <v>23</v>
      </c>
      <c r="E40" s="19" t="s">
        <v>309</v>
      </c>
      <c r="F40" s="89">
        <v>0</v>
      </c>
      <c r="G40" s="89">
        <v>0</v>
      </c>
      <c r="H40" s="21" t="s">
        <v>67</v>
      </c>
      <c r="I40" s="21" t="s">
        <v>68</v>
      </c>
      <c r="J40" s="206"/>
      <c r="K40" s="4"/>
      <c r="L40" s="10"/>
    </row>
    <row r="41" spans="1:253" ht="12.95" customHeight="1" x14ac:dyDescent="0.2">
      <c r="B41" s="19" t="s">
        <v>4</v>
      </c>
      <c r="C41" s="20" t="s">
        <v>125</v>
      </c>
      <c r="D41" s="19" t="s">
        <v>23</v>
      </c>
      <c r="E41" s="19" t="s">
        <v>309</v>
      </c>
      <c r="F41" s="89">
        <v>0</v>
      </c>
      <c r="G41" s="89">
        <v>0</v>
      </c>
      <c r="H41" s="21" t="s">
        <v>115</v>
      </c>
      <c r="I41" s="23">
        <v>4.4999999999999997E-3</v>
      </c>
      <c r="J41" s="205"/>
      <c r="K41" s="4"/>
    </row>
    <row r="42" spans="1:253" ht="12.95" customHeight="1" x14ac:dyDescent="0.2">
      <c r="B42" s="19" t="s">
        <v>5</v>
      </c>
      <c r="C42" s="20" t="s">
        <v>111</v>
      </c>
      <c r="D42" s="19" t="s">
        <v>45</v>
      </c>
      <c r="E42" s="19" t="s">
        <v>309</v>
      </c>
      <c r="F42" s="89">
        <f>1800000000/7.5345</f>
        <v>238901055.14632687</v>
      </c>
      <c r="G42" s="89">
        <f>0</f>
        <v>0</v>
      </c>
      <c r="H42" s="21" t="s">
        <v>112</v>
      </c>
      <c r="I42" s="23">
        <v>1.35E-2</v>
      </c>
      <c r="K42" s="4"/>
    </row>
    <row r="43" spans="1:253" ht="12.95" customHeight="1" x14ac:dyDescent="0.2">
      <c r="B43" s="19" t="s">
        <v>6</v>
      </c>
      <c r="C43" s="20" t="s">
        <v>113</v>
      </c>
      <c r="D43" s="19" t="s">
        <v>23</v>
      </c>
      <c r="E43" s="19" t="s">
        <v>309</v>
      </c>
      <c r="F43" s="89">
        <f>500000000/7.5345</f>
        <v>66361404.207313024</v>
      </c>
      <c r="G43" s="89">
        <f>0</f>
        <v>0</v>
      </c>
      <c r="H43" s="21" t="s">
        <v>114</v>
      </c>
      <c r="I43" s="23">
        <v>9.7999999999999997E-3</v>
      </c>
      <c r="K43" s="4"/>
    </row>
    <row r="44" spans="1:253" ht="12.95" customHeight="1" x14ac:dyDescent="0.2">
      <c r="B44" s="19" t="s">
        <v>7</v>
      </c>
      <c r="C44" s="20" t="s">
        <v>116</v>
      </c>
      <c r="D44" s="19" t="s">
        <v>81</v>
      </c>
      <c r="E44" s="19" t="s">
        <v>309</v>
      </c>
      <c r="F44" s="89">
        <f>800000000/7.5345</f>
        <v>106178246.73170084</v>
      </c>
      <c r="G44" s="89">
        <f>0</f>
        <v>0</v>
      </c>
      <c r="H44" s="21" t="s">
        <v>117</v>
      </c>
      <c r="I44" s="23">
        <v>4.5999999999999999E-3</v>
      </c>
      <c r="K44" s="280"/>
    </row>
    <row r="45" spans="1:253" ht="12.95" customHeight="1" x14ac:dyDescent="0.2">
      <c r="B45" s="19" t="s">
        <v>8</v>
      </c>
      <c r="C45" s="20" t="s">
        <v>345</v>
      </c>
      <c r="D45" s="19" t="s">
        <v>46</v>
      </c>
      <c r="E45" s="19" t="s">
        <v>309</v>
      </c>
      <c r="F45" s="89">
        <f>0</f>
        <v>0</v>
      </c>
      <c r="G45" s="89">
        <f>0</f>
        <v>0</v>
      </c>
      <c r="H45" s="21" t="s">
        <v>101</v>
      </c>
      <c r="I45" s="23" t="s">
        <v>123</v>
      </c>
      <c r="J45" s="208"/>
      <c r="K45" s="198"/>
      <c r="L45" s="8"/>
    </row>
    <row r="46" spans="1:253" ht="12.95" customHeight="1" x14ac:dyDescent="0.2">
      <c r="B46" s="19" t="s">
        <v>9</v>
      </c>
      <c r="C46" s="20" t="s">
        <v>118</v>
      </c>
      <c r="D46" s="19" t="s">
        <v>24</v>
      </c>
      <c r="E46" s="19" t="s">
        <v>309</v>
      </c>
      <c r="F46" s="89">
        <f>(75000000/H5)+0.01</f>
        <v>9954210.6410969533</v>
      </c>
      <c r="G46" s="89">
        <f>0</f>
        <v>0</v>
      </c>
      <c r="H46" s="21" t="s">
        <v>119</v>
      </c>
      <c r="I46" s="57">
        <v>1.2999999999999999E-2</v>
      </c>
      <c r="J46" s="206"/>
      <c r="K46" s="98"/>
      <c r="L46" s="199"/>
    </row>
    <row r="47" spans="1:253" ht="12.95" customHeight="1" x14ac:dyDescent="0.2">
      <c r="B47" s="19" t="s">
        <v>10</v>
      </c>
      <c r="C47" s="20" t="s">
        <v>131</v>
      </c>
      <c r="D47" s="19" t="s">
        <v>24</v>
      </c>
      <c r="E47" s="19" t="s">
        <v>309</v>
      </c>
      <c r="F47" s="89">
        <f>(600000000/7.5345)+0.02</f>
        <v>79633685.068775624</v>
      </c>
      <c r="G47" s="89">
        <f>26544561.71</f>
        <v>26544561.710000001</v>
      </c>
      <c r="H47" s="21" t="s">
        <v>130</v>
      </c>
      <c r="I47" s="22">
        <v>1.98E-3</v>
      </c>
      <c r="J47" s="206"/>
      <c r="K47" s="214"/>
      <c r="L47" s="199"/>
    </row>
    <row r="48" spans="1:253" ht="12.95" customHeight="1" x14ac:dyDescent="0.2">
      <c r="B48" s="19" t="s">
        <v>11</v>
      </c>
      <c r="C48" s="20" t="s">
        <v>132</v>
      </c>
      <c r="D48" s="19" t="s">
        <v>24</v>
      </c>
      <c r="E48" s="19" t="s">
        <v>309</v>
      </c>
      <c r="F48" s="89">
        <f>3000000000/7.5345</f>
        <v>398168425.24387813</v>
      </c>
      <c r="G48" s="89">
        <f>3000000000/7.5345</f>
        <v>398168425.24387813</v>
      </c>
      <c r="H48" s="21" t="s">
        <v>133</v>
      </c>
      <c r="I48" s="22">
        <v>2.98E-3</v>
      </c>
      <c r="J48" s="204"/>
      <c r="K48" s="214"/>
      <c r="L48" s="200"/>
    </row>
    <row r="49" spans="1:12" ht="12.95" customHeight="1" x14ac:dyDescent="0.2">
      <c r="B49" s="19" t="s">
        <v>17</v>
      </c>
      <c r="C49" s="20" t="s">
        <v>344</v>
      </c>
      <c r="D49" s="19" t="s">
        <v>45</v>
      </c>
      <c r="E49" s="19" t="s">
        <v>13</v>
      </c>
      <c r="F49" s="89">
        <f>0</f>
        <v>0</v>
      </c>
      <c r="G49" s="89">
        <f>0</f>
        <v>0</v>
      </c>
      <c r="H49" s="21" t="s">
        <v>146</v>
      </c>
      <c r="I49" s="21" t="s">
        <v>152</v>
      </c>
      <c r="J49" s="209"/>
      <c r="K49" s="10"/>
    </row>
    <row r="50" spans="1:12" ht="12.95" customHeight="1" x14ac:dyDescent="0.2">
      <c r="B50" s="19" t="s">
        <v>18</v>
      </c>
      <c r="C50" s="20" t="s">
        <v>147</v>
      </c>
      <c r="D50" s="19" t="s">
        <v>46</v>
      </c>
      <c r="E50" s="19" t="s">
        <v>13</v>
      </c>
      <c r="F50" s="89">
        <v>75000000</v>
      </c>
      <c r="G50" s="89">
        <v>25000000</v>
      </c>
      <c r="H50" s="21" t="s">
        <v>148</v>
      </c>
      <c r="I50" s="21" t="s">
        <v>151</v>
      </c>
      <c r="K50" s="10"/>
    </row>
    <row r="51" spans="1:12" ht="12.95" customHeight="1" x14ac:dyDescent="0.2">
      <c r="B51" s="19" t="s">
        <v>19</v>
      </c>
      <c r="C51" s="20" t="s">
        <v>331</v>
      </c>
      <c r="D51" s="19" t="s">
        <v>86</v>
      </c>
      <c r="E51" s="19" t="s">
        <v>13</v>
      </c>
      <c r="F51" s="89">
        <v>45000000</v>
      </c>
      <c r="G51" s="89">
        <v>15000000</v>
      </c>
      <c r="H51" s="21" t="s">
        <v>157</v>
      </c>
      <c r="I51" s="22">
        <v>5.0000000000000001E-3</v>
      </c>
      <c r="K51" s="10"/>
    </row>
    <row r="52" spans="1:12" ht="12.95" customHeight="1" x14ac:dyDescent="0.2">
      <c r="B52" s="19" t="s">
        <v>20</v>
      </c>
      <c r="C52" s="20" t="s">
        <v>167</v>
      </c>
      <c r="D52" s="19" t="s">
        <v>21</v>
      </c>
      <c r="E52" s="19" t="s">
        <v>309</v>
      </c>
      <c r="F52" s="89">
        <f>6768863.24</f>
        <v>6768863.2400000002</v>
      </c>
      <c r="G52" s="89">
        <f>2256287.76</f>
        <v>2256287.7599999998</v>
      </c>
      <c r="H52" s="21" t="s">
        <v>130</v>
      </c>
      <c r="I52" s="22">
        <v>3.5999999999999999E-3</v>
      </c>
      <c r="K52" s="10"/>
    </row>
    <row r="53" spans="1:12" ht="12.95" customHeight="1" x14ac:dyDescent="0.2">
      <c r="B53" s="19" t="s">
        <v>25</v>
      </c>
      <c r="C53" s="20" t="s">
        <v>159</v>
      </c>
      <c r="D53" s="19" t="s">
        <v>23</v>
      </c>
      <c r="E53" s="19" t="s">
        <v>309</v>
      </c>
      <c r="F53" s="89">
        <f>3152166.71</f>
        <v>3152166.71</v>
      </c>
      <c r="G53" s="89">
        <f>1161324.57</f>
        <v>1161324.57</v>
      </c>
      <c r="H53" s="21" t="s">
        <v>160</v>
      </c>
      <c r="I53" s="22">
        <v>4.3999999999999997E-2</v>
      </c>
      <c r="K53" s="10"/>
    </row>
    <row r="54" spans="1:12" ht="12.95" customHeight="1" x14ac:dyDescent="0.2">
      <c r="B54" s="19" t="s">
        <v>26</v>
      </c>
      <c r="C54" s="20" t="s">
        <v>161</v>
      </c>
      <c r="D54" s="19" t="s">
        <v>162</v>
      </c>
      <c r="E54" s="19" t="s">
        <v>309</v>
      </c>
      <c r="F54" s="89">
        <f>2101449.51</f>
        <v>2101449.5099999998</v>
      </c>
      <c r="G54" s="89">
        <f>774216.38</f>
        <v>774216.38</v>
      </c>
      <c r="H54" s="21" t="s">
        <v>160</v>
      </c>
      <c r="I54" s="22">
        <v>4.3999999999999997E-2</v>
      </c>
      <c r="J54" s="206"/>
      <c r="K54" s="214"/>
      <c r="L54" s="113"/>
    </row>
    <row r="55" spans="1:12" ht="12.95" customHeight="1" x14ac:dyDescent="0.2">
      <c r="B55" s="19" t="s">
        <v>27</v>
      </c>
      <c r="C55" s="20" t="s">
        <v>163</v>
      </c>
      <c r="D55" s="19" t="s">
        <v>86</v>
      </c>
      <c r="E55" s="19" t="s">
        <v>13</v>
      </c>
      <c r="F55" s="89">
        <v>75000000</v>
      </c>
      <c r="G55" s="89">
        <v>37500000</v>
      </c>
      <c r="H55" s="21" t="s">
        <v>165</v>
      </c>
      <c r="I55" s="22" t="s">
        <v>166</v>
      </c>
      <c r="J55" s="206"/>
      <c r="K55" s="116"/>
      <c r="L55" s="113"/>
    </row>
    <row r="56" spans="1:12" ht="12.95" customHeight="1" x14ac:dyDescent="0.2">
      <c r="B56" s="19" t="s">
        <v>28</v>
      </c>
      <c r="C56" s="20" t="s">
        <v>164</v>
      </c>
      <c r="D56" s="19" t="s">
        <v>24</v>
      </c>
      <c r="E56" s="19" t="s">
        <v>13</v>
      </c>
      <c r="F56" s="89">
        <v>120000000</v>
      </c>
      <c r="G56" s="89">
        <v>80000000</v>
      </c>
      <c r="H56" s="21" t="s">
        <v>89</v>
      </c>
      <c r="I56" s="22">
        <v>2.904E-2</v>
      </c>
      <c r="J56" s="210"/>
      <c r="K56" s="117"/>
      <c r="L56" s="115"/>
    </row>
    <row r="57" spans="1:12" ht="12.95" customHeight="1" x14ac:dyDescent="0.2">
      <c r="A57" s="122"/>
      <c r="B57" s="19" t="s">
        <v>29</v>
      </c>
      <c r="C57" s="20" t="s">
        <v>171</v>
      </c>
      <c r="D57" s="19" t="s">
        <v>46</v>
      </c>
      <c r="E57" s="19" t="s">
        <v>13</v>
      </c>
      <c r="F57" s="89">
        <v>120000000</v>
      </c>
      <c r="G57" s="89">
        <v>60000000</v>
      </c>
      <c r="H57" s="21" t="s">
        <v>100</v>
      </c>
      <c r="I57" s="22">
        <v>3.1519999999999999E-2</v>
      </c>
      <c r="J57" s="210"/>
      <c r="K57" s="117"/>
      <c r="L57" s="115"/>
    </row>
    <row r="58" spans="1:12" ht="12.95" customHeight="1" x14ac:dyDescent="0.2">
      <c r="A58" s="122"/>
      <c r="B58" s="19" t="s">
        <v>30</v>
      </c>
      <c r="C58" s="20" t="s">
        <v>172</v>
      </c>
      <c r="D58" s="19" t="s">
        <v>86</v>
      </c>
      <c r="E58" s="19" t="s">
        <v>13</v>
      </c>
      <c r="F58" s="89">
        <v>62500000</v>
      </c>
      <c r="G58" s="89">
        <v>37500000</v>
      </c>
      <c r="H58" s="21" t="s">
        <v>173</v>
      </c>
      <c r="I58" s="22" t="s">
        <v>166</v>
      </c>
      <c r="J58" s="210"/>
      <c r="K58" s="117"/>
      <c r="L58" s="115"/>
    </row>
    <row r="59" spans="1:12" ht="12.95" customHeight="1" x14ac:dyDescent="0.2">
      <c r="A59" s="8"/>
      <c r="B59" s="19" t="s">
        <v>31</v>
      </c>
      <c r="C59" s="20" t="s">
        <v>343</v>
      </c>
      <c r="D59" s="19" t="s">
        <v>24</v>
      </c>
      <c r="E59" s="19" t="s">
        <v>13</v>
      </c>
      <c r="F59" s="89">
        <f>0</f>
        <v>0</v>
      </c>
      <c r="G59" s="89">
        <f>0</f>
        <v>0</v>
      </c>
      <c r="H59" s="21" t="s">
        <v>174</v>
      </c>
      <c r="I59" s="22">
        <v>3.2340000000000001E-2</v>
      </c>
      <c r="J59" s="210"/>
      <c r="K59" s="117"/>
      <c r="L59" s="115"/>
    </row>
    <row r="60" spans="1:12" ht="12.95" customHeight="1" x14ac:dyDescent="0.2">
      <c r="A60" s="122"/>
      <c r="B60" s="19" t="s">
        <v>32</v>
      </c>
      <c r="C60" s="20" t="s">
        <v>350</v>
      </c>
      <c r="D60" s="19" t="s">
        <v>45</v>
      </c>
      <c r="E60" s="19" t="s">
        <v>13</v>
      </c>
      <c r="F60" s="89">
        <v>0</v>
      </c>
      <c r="G60" s="89">
        <v>13714285.699999999</v>
      </c>
      <c r="H60" s="21" t="s">
        <v>349</v>
      </c>
      <c r="I60" s="22">
        <v>2.92E-2</v>
      </c>
      <c r="J60" s="210"/>
      <c r="K60" s="117"/>
      <c r="L60" s="115"/>
    </row>
    <row r="61" spans="1:12" ht="12.95" customHeight="1" x14ac:dyDescent="0.2">
      <c r="A61" s="122"/>
      <c r="B61" s="19" t="s">
        <v>33</v>
      </c>
      <c r="C61" s="20" t="s">
        <v>351</v>
      </c>
      <c r="D61" s="19" t="s">
        <v>21</v>
      </c>
      <c r="E61" s="19" t="s">
        <v>13</v>
      </c>
      <c r="F61" s="89">
        <v>0</v>
      </c>
      <c r="G61" s="89">
        <v>41712882.649999999</v>
      </c>
      <c r="H61" s="21" t="s">
        <v>352</v>
      </c>
      <c r="I61" s="22">
        <v>1.6500000000000001E-2</v>
      </c>
      <c r="J61" s="210"/>
      <c r="K61" s="117"/>
      <c r="L61" s="115"/>
    </row>
    <row r="62" spans="1:12" ht="12.95" customHeight="1" x14ac:dyDescent="0.2">
      <c r="A62" s="122"/>
      <c r="B62" s="19" t="s">
        <v>34</v>
      </c>
      <c r="C62" s="20" t="s">
        <v>353</v>
      </c>
      <c r="D62" s="19" t="s">
        <v>21</v>
      </c>
      <c r="E62" s="19" t="s">
        <v>13</v>
      </c>
      <c r="F62" s="89">
        <v>0</v>
      </c>
      <c r="G62" s="89">
        <v>24648521.559999999</v>
      </c>
      <c r="H62" s="21" t="s">
        <v>354</v>
      </c>
      <c r="I62" s="22">
        <v>8.0000000000000002E-3</v>
      </c>
      <c r="J62" s="210"/>
      <c r="K62" s="117"/>
      <c r="L62" s="115"/>
    </row>
    <row r="63" spans="1:12" ht="12.95" customHeight="1" x14ac:dyDescent="0.2">
      <c r="A63" s="122"/>
      <c r="B63" s="19" t="s">
        <v>35</v>
      </c>
      <c r="C63" s="20" t="s">
        <v>355</v>
      </c>
      <c r="D63" s="19" t="s">
        <v>21</v>
      </c>
      <c r="E63" s="19" t="s">
        <v>13</v>
      </c>
      <c r="F63" s="89">
        <v>0</v>
      </c>
      <c r="G63" s="89">
        <v>25596541.620000001</v>
      </c>
      <c r="H63" s="21" t="s">
        <v>356</v>
      </c>
      <c r="I63" s="22">
        <v>1.4800000000000001E-2</v>
      </c>
      <c r="J63" s="210"/>
      <c r="K63" s="117"/>
      <c r="L63" s="115"/>
    </row>
    <row r="64" spans="1:12" ht="12.95" customHeight="1" x14ac:dyDescent="0.2">
      <c r="A64" s="8"/>
      <c r="B64" s="19" t="s">
        <v>36</v>
      </c>
      <c r="C64" s="20" t="s">
        <v>357</v>
      </c>
      <c r="D64" s="19" t="s">
        <v>81</v>
      </c>
      <c r="E64" s="19" t="s">
        <v>13</v>
      </c>
      <c r="F64" s="89">
        <v>0</v>
      </c>
      <c r="G64" s="89">
        <v>27585296.57</v>
      </c>
      <c r="H64" s="21" t="s">
        <v>358</v>
      </c>
      <c r="I64" s="22">
        <v>1.67E-2</v>
      </c>
      <c r="J64" s="281"/>
      <c r="K64" s="117"/>
      <c r="L64" s="115"/>
    </row>
    <row r="65" spans="1:13" ht="12.95" customHeight="1" thickBot="1" x14ac:dyDescent="0.25">
      <c r="A65" s="122"/>
      <c r="B65" s="36" t="s">
        <v>37</v>
      </c>
      <c r="C65" s="286" t="s">
        <v>359</v>
      </c>
      <c r="D65" s="36" t="s">
        <v>46</v>
      </c>
      <c r="E65" s="36" t="s">
        <v>13</v>
      </c>
      <c r="F65" s="90">
        <v>0</v>
      </c>
      <c r="G65" s="90">
        <v>24648521.559999999</v>
      </c>
      <c r="H65" s="301" t="s">
        <v>360</v>
      </c>
      <c r="I65" s="69">
        <v>5.8999999999999999E-3</v>
      </c>
      <c r="J65" s="210"/>
      <c r="K65" s="117"/>
      <c r="L65" s="115"/>
    </row>
    <row r="66" spans="1:13" ht="15.75" customHeight="1" thickTop="1" thickBot="1" x14ac:dyDescent="0.25">
      <c r="A66" s="77"/>
      <c r="B66" s="76"/>
      <c r="C66" s="123" t="s">
        <v>14</v>
      </c>
      <c r="D66" s="67"/>
      <c r="E66" s="67" t="s">
        <v>13</v>
      </c>
      <c r="F66" s="7">
        <f>SUM(F37:F65)-5.01+0.07</f>
        <v>1449186358.3190913</v>
      </c>
      <c r="G66" s="7">
        <f>SUM(G37:G65)+0.13</f>
        <v>874582272.09387803</v>
      </c>
      <c r="H66" s="67"/>
      <c r="I66" s="78"/>
      <c r="J66" s="271"/>
      <c r="K66" s="109"/>
      <c r="L66" s="110"/>
    </row>
    <row r="67" spans="1:13" ht="12.95" customHeight="1" thickTop="1" x14ac:dyDescent="0.2">
      <c r="A67" s="8"/>
      <c r="B67" s="257" t="s">
        <v>319</v>
      </c>
      <c r="C67" s="248"/>
      <c r="D67" s="3"/>
      <c r="E67" s="3"/>
      <c r="F67" s="99"/>
      <c r="G67" s="1"/>
      <c r="H67" s="3"/>
      <c r="I67" s="248"/>
      <c r="J67" s="210"/>
      <c r="K67" s="109"/>
      <c r="L67" s="110"/>
    </row>
    <row r="68" spans="1:13" ht="12.95" customHeight="1" x14ac:dyDescent="0.2">
      <c r="A68" s="8"/>
      <c r="B68" s="327" t="s">
        <v>347</v>
      </c>
      <c r="C68" s="327"/>
      <c r="D68" s="82"/>
      <c r="E68" s="5"/>
      <c r="F68" s="102"/>
      <c r="G68" s="51"/>
      <c r="H68" s="41"/>
      <c r="I68" s="26"/>
      <c r="J68" s="206"/>
      <c r="K68" s="293"/>
    </row>
    <row r="69" spans="1:13" ht="26.1" customHeight="1" x14ac:dyDescent="0.2">
      <c r="B69" s="321" t="s">
        <v>91</v>
      </c>
      <c r="C69" s="322"/>
      <c r="D69" s="322"/>
      <c r="E69" s="322"/>
      <c r="F69" s="322"/>
      <c r="G69" s="100"/>
      <c r="H69" s="35"/>
      <c r="I69" s="28"/>
    </row>
    <row r="70" spans="1:13" ht="12.95" customHeight="1" x14ac:dyDescent="0.2">
      <c r="B70" s="300" t="s">
        <v>1</v>
      </c>
      <c r="C70" s="17" t="s">
        <v>348</v>
      </c>
      <c r="D70" s="300" t="s">
        <v>94</v>
      </c>
      <c r="E70" s="300" t="s">
        <v>309</v>
      </c>
      <c r="F70" s="101">
        <f>0</f>
        <v>0</v>
      </c>
      <c r="G70" s="101">
        <f>0</f>
        <v>0</v>
      </c>
      <c r="H70" s="18" t="s">
        <v>99</v>
      </c>
      <c r="I70" s="18" t="s">
        <v>126</v>
      </c>
      <c r="J70" s="207"/>
      <c r="K70" s="6"/>
    </row>
    <row r="71" spans="1:13" ht="12.95" customHeight="1" x14ac:dyDescent="0.2">
      <c r="B71" s="19" t="s">
        <v>2</v>
      </c>
      <c r="C71" s="20" t="s">
        <v>95</v>
      </c>
      <c r="D71" s="19" t="s">
        <v>96</v>
      </c>
      <c r="E71" s="19" t="s">
        <v>309</v>
      </c>
      <c r="F71" s="95">
        <f>8667454.55-2889151.51-2889151.51</f>
        <v>2889151.5300000012</v>
      </c>
      <c r="G71" s="95">
        <f>8667454.55-2889151.51-2889151.51-2889151.53</f>
        <v>0</v>
      </c>
      <c r="H71" s="21" t="s">
        <v>99</v>
      </c>
      <c r="I71" s="21" t="s">
        <v>127</v>
      </c>
      <c r="J71" s="206"/>
      <c r="K71" s="53"/>
    </row>
    <row r="72" spans="1:13" ht="12.95" customHeight="1" x14ac:dyDescent="0.2">
      <c r="B72" s="19" t="s">
        <v>16</v>
      </c>
      <c r="C72" s="20" t="s">
        <v>97</v>
      </c>
      <c r="D72" s="19" t="s">
        <v>24</v>
      </c>
      <c r="E72" s="19" t="s">
        <v>309</v>
      </c>
      <c r="F72" s="95">
        <f>522096.35-522096.35</f>
        <v>0</v>
      </c>
      <c r="G72" s="95">
        <f>522096.35-522096.35</f>
        <v>0</v>
      </c>
      <c r="H72" s="21" t="s">
        <v>124</v>
      </c>
      <c r="I72" s="21" t="s">
        <v>128</v>
      </c>
      <c r="J72" s="208"/>
      <c r="K72" s="52"/>
    </row>
    <row r="73" spans="1:13" ht="12.95" customHeight="1" thickBot="1" x14ac:dyDescent="0.25">
      <c r="B73" s="36" t="s">
        <v>3</v>
      </c>
      <c r="C73" s="286" t="s">
        <v>98</v>
      </c>
      <c r="D73" s="36" t="s">
        <v>24</v>
      </c>
      <c r="E73" s="36" t="s">
        <v>309</v>
      </c>
      <c r="F73" s="302">
        <f>973129.14-162188.19-162188.19</f>
        <v>648752.76</v>
      </c>
      <c r="G73" s="302">
        <f>973129.14-162188.19-162188.19-162188.19-162188.19</f>
        <v>324376.38</v>
      </c>
      <c r="H73" s="301" t="s">
        <v>100</v>
      </c>
      <c r="I73" s="301" t="s">
        <v>129</v>
      </c>
      <c r="J73" s="208"/>
      <c r="K73" s="6"/>
    </row>
    <row r="74" spans="1:13" ht="15.75" customHeight="1" thickTop="1" thickBot="1" x14ac:dyDescent="0.25">
      <c r="B74" s="67"/>
      <c r="C74" s="9" t="s">
        <v>14</v>
      </c>
      <c r="D74" s="33"/>
      <c r="E74" s="67" t="s">
        <v>13</v>
      </c>
      <c r="F74" s="73">
        <f>SUM(F70:F73)</f>
        <v>3537904.290000001</v>
      </c>
      <c r="G74" s="73">
        <f>SUM(G70:G73)</f>
        <v>324376.38</v>
      </c>
      <c r="H74" s="67"/>
      <c r="I74" s="9"/>
      <c r="J74" s="272"/>
      <c r="K74" s="6"/>
    </row>
    <row r="75" spans="1:13" ht="12.95" customHeight="1" thickTop="1" x14ac:dyDescent="0.2">
      <c r="A75" s="8"/>
      <c r="B75" s="257" t="s">
        <v>319</v>
      </c>
      <c r="C75" s="8"/>
      <c r="D75" s="74"/>
      <c r="E75" s="5"/>
      <c r="F75" s="1"/>
      <c r="G75" s="97"/>
      <c r="H75" s="60"/>
      <c r="I75" s="80"/>
      <c r="J75" s="207"/>
      <c r="K75" s="24"/>
    </row>
    <row r="76" spans="1:13" ht="26.1" customHeight="1" x14ac:dyDescent="0.2">
      <c r="B76" s="325" t="s">
        <v>92</v>
      </c>
      <c r="C76" s="326"/>
      <c r="D76" s="326"/>
      <c r="E76" s="326"/>
      <c r="F76" s="326"/>
      <c r="G76" s="98"/>
      <c r="H76" s="34"/>
      <c r="I76" s="28"/>
      <c r="J76" s="206"/>
      <c r="K76" s="55"/>
    </row>
    <row r="77" spans="1:13" ht="15.75" customHeight="1" thickBot="1" x14ac:dyDescent="0.25">
      <c r="B77" s="19" t="s">
        <v>1</v>
      </c>
      <c r="C77" s="20" t="s">
        <v>323</v>
      </c>
      <c r="D77" s="19"/>
      <c r="E77" s="19" t="s">
        <v>13</v>
      </c>
      <c r="F77" s="275">
        <v>3231868190.8499999</v>
      </c>
      <c r="G77" s="275">
        <v>5294476207.1300001</v>
      </c>
      <c r="H77" s="56"/>
      <c r="I77" s="21"/>
      <c r="J77" s="206"/>
      <c r="K77" s="274"/>
    </row>
    <row r="78" spans="1:13" ht="15.75" customHeight="1" thickTop="1" thickBot="1" x14ac:dyDescent="0.25">
      <c r="B78" s="67"/>
      <c r="C78" s="9" t="s">
        <v>14</v>
      </c>
      <c r="D78" s="67"/>
      <c r="E78" s="67" t="s">
        <v>13</v>
      </c>
      <c r="F78" s="7">
        <f>SUM(F77:F77)</f>
        <v>3231868190.8499999</v>
      </c>
      <c r="G78" s="7">
        <f>SUM(G77:G77)</f>
        <v>5294476207.1300001</v>
      </c>
      <c r="H78" s="67"/>
      <c r="I78" s="9"/>
      <c r="J78" s="209"/>
      <c r="L78" s="24"/>
      <c r="M78" s="10"/>
    </row>
    <row r="79" spans="1:13" ht="12.95" customHeight="1" thickTop="1" thickBot="1" x14ac:dyDescent="0.25">
      <c r="A79" s="8"/>
      <c r="B79" s="257"/>
      <c r="C79" s="6"/>
      <c r="D79" s="5"/>
      <c r="E79" s="5"/>
      <c r="F79" s="1"/>
      <c r="G79" s="103"/>
      <c r="H79" s="70"/>
      <c r="I79" s="26"/>
      <c r="L79" s="2"/>
      <c r="M79" s="8"/>
    </row>
    <row r="80" spans="1:13" ht="26.1" customHeight="1" thickTop="1" thickBot="1" x14ac:dyDescent="0.25">
      <c r="B80" s="323" t="s">
        <v>93</v>
      </c>
      <c r="C80" s="324"/>
      <c r="D80" s="68"/>
      <c r="E80" s="67" t="s">
        <v>13</v>
      </c>
      <c r="F80" s="7">
        <f>+F78+F66+F33+F74</f>
        <v>22891101027.209091</v>
      </c>
      <c r="G80" s="7">
        <f>+G78+G66+G33+G74</f>
        <v>25065940537.143875</v>
      </c>
      <c r="H80" s="67"/>
      <c r="I80" s="78"/>
      <c r="J80" s="273"/>
      <c r="L80" s="2"/>
      <c r="M80" s="8"/>
    </row>
    <row r="81" spans="1:13" ht="12.95" customHeight="1" thickTop="1" x14ac:dyDescent="0.2">
      <c r="B81" s="79"/>
      <c r="C81" s="6"/>
      <c r="D81" s="5"/>
      <c r="E81" s="5"/>
      <c r="F81" s="102"/>
      <c r="G81" s="104"/>
      <c r="H81" s="37"/>
      <c r="I81" s="81"/>
      <c r="L81" s="2"/>
      <c r="M81" s="8"/>
    </row>
    <row r="82" spans="1:13" ht="26.1" customHeight="1" x14ac:dyDescent="0.2">
      <c r="B82" s="319" t="s">
        <v>59</v>
      </c>
      <c r="C82" s="320"/>
      <c r="D82" s="320"/>
      <c r="E82" s="320"/>
      <c r="F82" s="320"/>
      <c r="G82" s="100"/>
      <c r="H82" s="34"/>
      <c r="I82" s="28"/>
      <c r="J82" s="268"/>
      <c r="L82" s="8"/>
    </row>
    <row r="83" spans="1:13" ht="12.95" customHeight="1" x14ac:dyDescent="0.2">
      <c r="B83" s="300" t="s">
        <v>1</v>
      </c>
      <c r="C83" s="17" t="s">
        <v>50</v>
      </c>
      <c r="D83" s="300"/>
      <c r="E83" s="300" t="s">
        <v>13</v>
      </c>
      <c r="F83" s="88">
        <v>0</v>
      </c>
      <c r="G83" s="88">
        <v>0</v>
      </c>
      <c r="H83" s="18" t="s">
        <v>78</v>
      </c>
      <c r="I83" s="303">
        <v>0.06</v>
      </c>
    </row>
    <row r="84" spans="1:13" ht="12.95" customHeight="1" x14ac:dyDescent="0.2">
      <c r="B84" s="19" t="s">
        <v>2</v>
      </c>
      <c r="C84" s="20" t="s">
        <v>51</v>
      </c>
      <c r="D84" s="19"/>
      <c r="E84" s="19" t="s">
        <v>13</v>
      </c>
      <c r="F84" s="89">
        <v>1500000000</v>
      </c>
      <c r="G84" s="89">
        <v>0</v>
      </c>
      <c r="H84" s="21" t="s">
        <v>76</v>
      </c>
      <c r="I84" s="39">
        <v>0.03</v>
      </c>
      <c r="J84" s="205"/>
      <c r="K84" s="53"/>
    </row>
    <row r="85" spans="1:13" ht="12.95" customHeight="1" x14ac:dyDescent="0.2">
      <c r="B85" s="19" t="s">
        <v>16</v>
      </c>
      <c r="C85" s="20" t="s">
        <v>56</v>
      </c>
      <c r="D85" s="19"/>
      <c r="E85" s="19" t="s">
        <v>13</v>
      </c>
      <c r="F85" s="89">
        <v>1250000000</v>
      </c>
      <c r="G85" s="89">
        <v>1250000000</v>
      </c>
      <c r="H85" s="40" t="s">
        <v>79</v>
      </c>
      <c r="I85" s="39">
        <v>0.03</v>
      </c>
      <c r="J85" s="206"/>
      <c r="K85" s="52"/>
    </row>
    <row r="86" spans="1:13" ht="12.95" customHeight="1" x14ac:dyDescent="0.2">
      <c r="B86" s="19" t="s">
        <v>3</v>
      </c>
      <c r="C86" s="20" t="s">
        <v>57</v>
      </c>
      <c r="D86" s="19"/>
      <c r="E86" s="19" t="s">
        <v>13</v>
      </c>
      <c r="F86" s="89">
        <v>1275000000</v>
      </c>
      <c r="G86" s="89">
        <v>1275000000</v>
      </c>
      <c r="H86" s="21" t="s">
        <v>77</v>
      </c>
      <c r="I86" s="23">
        <v>2.75E-2</v>
      </c>
      <c r="J86" s="206"/>
      <c r="K86" s="6"/>
    </row>
    <row r="87" spans="1:13" ht="12.95" customHeight="1" x14ac:dyDescent="0.2">
      <c r="A87" s="38"/>
      <c r="B87" s="19" t="s">
        <v>4</v>
      </c>
      <c r="C87" s="20" t="s">
        <v>62</v>
      </c>
      <c r="D87" s="19"/>
      <c r="E87" s="19" t="s">
        <v>13</v>
      </c>
      <c r="F87" s="89">
        <v>750000000</v>
      </c>
      <c r="G87" s="89">
        <v>750000000</v>
      </c>
      <c r="H87" s="21" t="s">
        <v>65</v>
      </c>
      <c r="I87" s="57">
        <v>2.7E-2</v>
      </c>
    </row>
    <row r="88" spans="1:13" ht="12.95" customHeight="1" x14ac:dyDescent="0.2">
      <c r="B88" s="19" t="s">
        <v>5</v>
      </c>
      <c r="C88" s="20" t="s">
        <v>82</v>
      </c>
      <c r="D88" s="19"/>
      <c r="E88" s="19" t="s">
        <v>13</v>
      </c>
      <c r="F88" s="89">
        <v>1500000000</v>
      </c>
      <c r="G88" s="89">
        <v>1500000000</v>
      </c>
      <c r="H88" s="21" t="s">
        <v>120</v>
      </c>
      <c r="I88" s="22">
        <v>1.125E-2</v>
      </c>
      <c r="J88" s="206"/>
      <c r="K88" s="25"/>
    </row>
    <row r="89" spans="1:13" ht="12.95" customHeight="1" x14ac:dyDescent="0.2">
      <c r="B89" s="19" t="s">
        <v>6</v>
      </c>
      <c r="C89" s="20" t="s">
        <v>121</v>
      </c>
      <c r="D89" s="19"/>
      <c r="E89" s="19" t="s">
        <v>13</v>
      </c>
      <c r="F89" s="89">
        <v>2000000000</v>
      </c>
      <c r="G89" s="89">
        <v>2000000000</v>
      </c>
      <c r="H89" s="21" t="s">
        <v>122</v>
      </c>
      <c r="I89" s="57">
        <v>1.4999999999999999E-2</v>
      </c>
      <c r="J89" s="206"/>
      <c r="K89" s="25"/>
    </row>
    <row r="90" spans="1:13" ht="12.95" customHeight="1" x14ac:dyDescent="0.2">
      <c r="B90" s="19" t="s">
        <v>7</v>
      </c>
      <c r="C90" s="20" t="s">
        <v>134</v>
      </c>
      <c r="D90" s="19"/>
      <c r="E90" s="19" t="s">
        <v>13</v>
      </c>
      <c r="F90" s="89">
        <v>1000000000</v>
      </c>
      <c r="G90" s="89">
        <v>1000000000</v>
      </c>
      <c r="H90" s="21" t="s">
        <v>136</v>
      </c>
      <c r="I90" s="22">
        <v>1.125E-2</v>
      </c>
      <c r="J90" s="206"/>
      <c r="K90" s="25"/>
    </row>
    <row r="91" spans="1:13" ht="12.95" customHeight="1" x14ac:dyDescent="0.2">
      <c r="B91" s="19" t="s">
        <v>8</v>
      </c>
      <c r="C91" s="20" t="s">
        <v>135</v>
      </c>
      <c r="D91" s="19"/>
      <c r="E91" s="19" t="s">
        <v>13</v>
      </c>
      <c r="F91" s="89">
        <v>1000000000</v>
      </c>
      <c r="G91" s="89">
        <v>1000000000</v>
      </c>
      <c r="H91" s="21" t="s">
        <v>137</v>
      </c>
      <c r="I91" s="23">
        <v>1.7500000000000002E-2</v>
      </c>
      <c r="J91" s="206"/>
      <c r="K91" s="112"/>
      <c r="L91" s="113"/>
    </row>
    <row r="92" spans="1:13" ht="12.95" customHeight="1" x14ac:dyDescent="0.2">
      <c r="B92" s="19" t="s">
        <v>9</v>
      </c>
      <c r="C92" s="20" t="s">
        <v>149</v>
      </c>
      <c r="D92" s="19"/>
      <c r="E92" s="19" t="s">
        <v>13</v>
      </c>
      <c r="F92" s="89">
        <v>1250000000</v>
      </c>
      <c r="G92" s="89">
        <v>1250000000</v>
      </c>
      <c r="H92" s="21" t="s">
        <v>150</v>
      </c>
      <c r="I92" s="22">
        <v>2.8750000000000001E-2</v>
      </c>
      <c r="J92" s="206"/>
      <c r="K92" s="111"/>
      <c r="L92" s="113"/>
    </row>
    <row r="93" spans="1:13" ht="12.95" customHeight="1" x14ac:dyDescent="0.2">
      <c r="B93" s="19" t="s">
        <v>10</v>
      </c>
      <c r="C93" s="20" t="s">
        <v>175</v>
      </c>
      <c r="D93" s="19"/>
      <c r="E93" s="19" t="s">
        <v>13</v>
      </c>
      <c r="F93" s="89">
        <v>1500000000</v>
      </c>
      <c r="G93" s="89">
        <v>1500000000</v>
      </c>
      <c r="H93" s="21" t="s">
        <v>176</v>
      </c>
      <c r="I93" s="22">
        <v>0.04</v>
      </c>
      <c r="J93" s="206"/>
      <c r="K93" s="111"/>
      <c r="L93" s="113"/>
    </row>
    <row r="94" spans="1:13" ht="12.95" customHeight="1" x14ac:dyDescent="0.2">
      <c r="B94" s="19" t="s">
        <v>11</v>
      </c>
      <c r="C94" s="20" t="s">
        <v>321</v>
      </c>
      <c r="D94" s="19"/>
      <c r="E94" s="19" t="s">
        <v>13</v>
      </c>
      <c r="F94" s="89">
        <v>1500000000</v>
      </c>
      <c r="G94" s="89">
        <v>1500000000</v>
      </c>
      <c r="H94" s="21" t="s">
        <v>322</v>
      </c>
      <c r="I94" s="22">
        <v>3.3750000000000002E-2</v>
      </c>
      <c r="J94" s="270"/>
      <c r="K94" s="111"/>
      <c r="L94" s="113"/>
    </row>
    <row r="95" spans="1:13" ht="12.95" customHeight="1" thickBot="1" x14ac:dyDescent="0.25">
      <c r="B95" s="36" t="s">
        <v>17</v>
      </c>
      <c r="C95" s="286" t="s">
        <v>341</v>
      </c>
      <c r="D95" s="36"/>
      <c r="E95" s="36" t="s">
        <v>13</v>
      </c>
      <c r="F95" s="90">
        <v>0</v>
      </c>
      <c r="G95" s="90">
        <v>2000000000</v>
      </c>
      <c r="H95" s="301" t="s">
        <v>342</v>
      </c>
      <c r="I95" s="69">
        <v>3.2500000000000001E-2</v>
      </c>
      <c r="J95" s="270"/>
      <c r="K95" s="111"/>
      <c r="L95" s="113"/>
    </row>
    <row r="96" spans="1:13" ht="15.75" customHeight="1" thickTop="1" thickBot="1" x14ac:dyDescent="0.25">
      <c r="B96" s="33"/>
      <c r="C96" s="9" t="s">
        <v>14</v>
      </c>
      <c r="D96" s="67"/>
      <c r="E96" s="67" t="s">
        <v>13</v>
      </c>
      <c r="F96" s="7">
        <f>SUM(F83:F95)</f>
        <v>14525000000</v>
      </c>
      <c r="G96" s="7">
        <f>SUM(G83:G95)</f>
        <v>15025000000</v>
      </c>
      <c r="H96" s="67"/>
      <c r="I96" s="9"/>
      <c r="J96" s="210"/>
      <c r="K96" s="114"/>
      <c r="L96" s="115"/>
    </row>
    <row r="97" spans="1:13" ht="12.95" customHeight="1" thickTop="1" x14ac:dyDescent="0.2">
      <c r="B97" s="283"/>
      <c r="C97" s="6"/>
      <c r="D97" s="5"/>
      <c r="E97" s="5"/>
      <c r="F97" s="1"/>
      <c r="G97" s="284"/>
      <c r="H97" s="41"/>
      <c r="I97" s="282"/>
      <c r="J97" s="207"/>
    </row>
    <row r="98" spans="1:13" ht="26.1" customHeight="1" x14ac:dyDescent="0.2">
      <c r="B98" s="319" t="s">
        <v>60</v>
      </c>
      <c r="C98" s="320"/>
      <c r="D98" s="320"/>
      <c r="E98" s="320"/>
      <c r="F98" s="320"/>
      <c r="G98" s="100"/>
      <c r="H98" s="34"/>
      <c r="I98" s="59"/>
      <c r="J98" s="206"/>
      <c r="K98" s="53"/>
      <c r="L98" s="24"/>
    </row>
    <row r="99" spans="1:13" ht="14.25" customHeight="1" x14ac:dyDescent="0.2">
      <c r="A99" s="8"/>
      <c r="B99" s="85" t="s">
        <v>1</v>
      </c>
      <c r="C99" s="17" t="s">
        <v>22</v>
      </c>
      <c r="D99" s="85"/>
      <c r="E99" s="85" t="s">
        <v>13</v>
      </c>
      <c r="F99" s="105">
        <v>111506.73</v>
      </c>
      <c r="G99" s="105">
        <v>74340.73</v>
      </c>
      <c r="H99" s="18" t="s">
        <v>89</v>
      </c>
      <c r="I99" s="87">
        <v>0.02</v>
      </c>
      <c r="J99" s="209"/>
      <c r="K99" s="118"/>
      <c r="L99" s="113"/>
      <c r="M99" s="10"/>
    </row>
    <row r="100" spans="1:13" ht="14.25" customHeight="1" thickBot="1" x14ac:dyDescent="0.25">
      <c r="A100" s="8"/>
      <c r="B100" s="36" t="s">
        <v>2</v>
      </c>
      <c r="C100" s="197" t="s">
        <v>140</v>
      </c>
      <c r="D100" s="36"/>
      <c r="E100" s="36" t="s">
        <v>13</v>
      </c>
      <c r="F100" s="90">
        <v>34960093.670000002</v>
      </c>
      <c r="G100" s="90">
        <v>34960093.670000002</v>
      </c>
      <c r="H100" s="86" t="s">
        <v>141</v>
      </c>
      <c r="I100" s="58">
        <v>0</v>
      </c>
      <c r="J100" s="209"/>
      <c r="K100" s="118"/>
      <c r="L100" s="113"/>
      <c r="M100" s="10"/>
    </row>
    <row r="101" spans="1:13" ht="14.25" customHeight="1" thickTop="1" thickBot="1" x14ac:dyDescent="0.25">
      <c r="A101" s="8"/>
      <c r="B101" s="67"/>
      <c r="C101" s="9" t="s">
        <v>14</v>
      </c>
      <c r="D101" s="67"/>
      <c r="E101" s="67" t="s">
        <v>13</v>
      </c>
      <c r="F101" s="7">
        <f>SUM(F99:F100)</f>
        <v>35071600.399999999</v>
      </c>
      <c r="G101" s="7">
        <f>SUM(G99:G100)</f>
        <v>35034434.399999999</v>
      </c>
      <c r="H101" s="67"/>
      <c r="I101" s="9"/>
      <c r="K101" s="119"/>
      <c r="L101" s="115"/>
    </row>
    <row r="102" spans="1:13" ht="12.95" customHeight="1" thickTop="1" thickBot="1" x14ac:dyDescent="0.25">
      <c r="A102" s="8"/>
      <c r="B102" s="82"/>
      <c r="C102" s="6"/>
      <c r="D102" s="5"/>
      <c r="E102" s="5"/>
      <c r="F102" s="1"/>
      <c r="G102" s="103"/>
      <c r="H102" s="41"/>
      <c r="I102" s="83"/>
      <c r="J102" s="204"/>
    </row>
    <row r="103" spans="1:13" ht="26.1" customHeight="1" thickTop="1" thickBot="1" x14ac:dyDescent="0.25">
      <c r="B103" s="323" t="s">
        <v>54</v>
      </c>
      <c r="C103" s="324"/>
      <c r="D103" s="66"/>
      <c r="E103" s="67" t="s">
        <v>13</v>
      </c>
      <c r="F103" s="7">
        <f>+F101+F96</f>
        <v>14560071600.4</v>
      </c>
      <c r="G103" s="106">
        <f>+G101+G96</f>
        <v>15060034434.4</v>
      </c>
      <c r="H103" s="67"/>
      <c r="I103" s="9"/>
      <c r="K103" s="119"/>
      <c r="L103" s="120"/>
    </row>
    <row r="104" spans="1:13" ht="14.25" thickTop="1" thickBot="1" x14ac:dyDescent="0.25">
      <c r="A104" s="8"/>
      <c r="B104" s="3"/>
      <c r="C104" s="43"/>
      <c r="D104" s="43"/>
      <c r="E104" s="3"/>
      <c r="F104" s="1"/>
      <c r="G104" s="63"/>
      <c r="H104" s="44"/>
      <c r="I104" s="84"/>
    </row>
    <row r="105" spans="1:13" ht="26.1" customHeight="1" thickTop="1" thickBot="1" x14ac:dyDescent="0.25">
      <c r="B105" s="323" t="s">
        <v>48</v>
      </c>
      <c r="C105" s="324"/>
      <c r="D105" s="33"/>
      <c r="E105" s="67" t="s">
        <v>13</v>
      </c>
      <c r="F105" s="7">
        <f>+F103+F80</f>
        <v>37451172627.609093</v>
      </c>
      <c r="G105" s="107">
        <f>+G103+G80</f>
        <v>40125974971.543877</v>
      </c>
      <c r="H105" s="67"/>
      <c r="I105" s="9"/>
      <c r="J105" s="273"/>
    </row>
    <row r="106" spans="1:13" ht="13.5" customHeight="1" thickTop="1" x14ac:dyDescent="0.2">
      <c r="B106" s="5"/>
      <c r="C106" s="5"/>
      <c r="D106" s="246"/>
      <c r="E106" s="5"/>
      <c r="F106" s="1"/>
      <c r="G106" s="249"/>
      <c r="H106" s="5"/>
      <c r="I106" s="248"/>
    </row>
    <row r="107" spans="1:13" ht="12.95" customHeight="1" x14ac:dyDescent="0.2">
      <c r="A107" s="8"/>
      <c r="B107" s="288"/>
      <c r="C107" s="288"/>
      <c r="D107" s="288"/>
      <c r="E107" s="288"/>
      <c r="F107" s="289"/>
      <c r="G107" s="290"/>
      <c r="H107" s="288"/>
      <c r="I107" s="288"/>
      <c r="K107" s="291"/>
    </row>
    <row r="108" spans="1:13" ht="26.1" customHeight="1" x14ac:dyDescent="0.2">
      <c r="A108" s="8"/>
      <c r="B108" s="313" t="s">
        <v>178</v>
      </c>
      <c r="C108" s="314"/>
      <c r="D108" s="314"/>
      <c r="E108" s="314"/>
      <c r="F108" s="314"/>
      <c r="G108" s="314"/>
      <c r="H108" s="314"/>
      <c r="I108" s="315"/>
    </row>
    <row r="109" spans="1:13" ht="15" customHeight="1" x14ac:dyDescent="0.2">
      <c r="B109" s="124"/>
      <c r="C109" s="125"/>
      <c r="D109" s="125"/>
      <c r="E109" s="125"/>
      <c r="F109" s="126"/>
      <c r="G109" s="127"/>
      <c r="H109" s="128"/>
      <c r="I109" s="129"/>
    </row>
    <row r="110" spans="1:13" ht="26.1" customHeight="1" x14ac:dyDescent="0.2">
      <c r="B110" s="316" t="s">
        <v>179</v>
      </c>
      <c r="C110" s="317"/>
      <c r="D110" s="317"/>
      <c r="E110" s="317"/>
      <c r="F110" s="317"/>
      <c r="G110" s="317"/>
      <c r="H110" s="317"/>
      <c r="I110" s="318"/>
    </row>
    <row r="111" spans="1:13" ht="24" customHeight="1" x14ac:dyDescent="0.2">
      <c r="B111" s="225" t="s">
        <v>1</v>
      </c>
      <c r="C111" s="226" t="s">
        <v>180</v>
      </c>
      <c r="D111" s="225" t="s">
        <v>181</v>
      </c>
      <c r="E111" s="225" t="s">
        <v>13</v>
      </c>
      <c r="F111" s="88">
        <v>0</v>
      </c>
      <c r="G111" s="88">
        <v>0</v>
      </c>
      <c r="H111" s="233" t="s">
        <v>182</v>
      </c>
      <c r="I111" s="304">
        <v>4.2999999999999997E-2</v>
      </c>
    </row>
    <row r="112" spans="1:13" ht="24" customHeight="1" x14ac:dyDescent="0.2">
      <c r="B112" s="227" t="s">
        <v>2</v>
      </c>
      <c r="C112" s="228" t="s">
        <v>183</v>
      </c>
      <c r="D112" s="227" t="s">
        <v>181</v>
      </c>
      <c r="E112" s="227" t="s">
        <v>13</v>
      </c>
      <c r="F112" s="89">
        <v>503560</v>
      </c>
      <c r="G112" s="89">
        <v>0</v>
      </c>
      <c r="H112" s="234" t="s">
        <v>184</v>
      </c>
      <c r="I112" s="305">
        <v>3.6400000000000002E-2</v>
      </c>
    </row>
    <row r="113" spans="2:9" ht="24" customHeight="1" x14ac:dyDescent="0.2">
      <c r="B113" s="227" t="s">
        <v>16</v>
      </c>
      <c r="C113" s="229" t="s">
        <v>185</v>
      </c>
      <c r="D113" s="227" t="s">
        <v>181</v>
      </c>
      <c r="E113" s="227" t="s">
        <v>13</v>
      </c>
      <c r="F113" s="89">
        <v>771600</v>
      </c>
      <c r="G113" s="89">
        <v>0</v>
      </c>
      <c r="H113" s="234" t="s">
        <v>186</v>
      </c>
      <c r="I113" s="235">
        <v>3.85E-2</v>
      </c>
    </row>
    <row r="114" spans="2:9" ht="22.5" x14ac:dyDescent="0.2">
      <c r="B114" s="227" t="s">
        <v>3</v>
      </c>
      <c r="C114" s="229" t="s">
        <v>187</v>
      </c>
      <c r="D114" s="227" t="s">
        <v>181</v>
      </c>
      <c r="E114" s="227" t="s">
        <v>13</v>
      </c>
      <c r="F114" s="89">
        <v>404400</v>
      </c>
      <c r="G114" s="89">
        <v>269600</v>
      </c>
      <c r="H114" s="234" t="s">
        <v>188</v>
      </c>
      <c r="I114" s="235">
        <v>2.6499999999999999E-2</v>
      </c>
    </row>
    <row r="115" spans="2:9" ht="22.5" x14ac:dyDescent="0.2">
      <c r="B115" s="227" t="s">
        <v>4</v>
      </c>
      <c r="C115" s="229" t="s">
        <v>189</v>
      </c>
      <c r="D115" s="227" t="s">
        <v>181</v>
      </c>
      <c r="E115" s="227" t="s">
        <v>13</v>
      </c>
      <c r="F115" s="89">
        <v>230478.8</v>
      </c>
      <c r="G115" s="89">
        <v>0</v>
      </c>
      <c r="H115" s="234" t="s">
        <v>101</v>
      </c>
      <c r="I115" s="235">
        <v>1.09E-2</v>
      </c>
    </row>
    <row r="116" spans="2:9" ht="22.5" x14ac:dyDescent="0.2">
      <c r="B116" s="227" t="s">
        <v>5</v>
      </c>
      <c r="C116" s="229" t="s">
        <v>190</v>
      </c>
      <c r="D116" s="227" t="s">
        <v>181</v>
      </c>
      <c r="E116" s="227" t="s">
        <v>13</v>
      </c>
      <c r="F116" s="89">
        <v>1039882.2</v>
      </c>
      <c r="G116" s="89">
        <v>891327.6</v>
      </c>
      <c r="H116" s="234" t="s">
        <v>191</v>
      </c>
      <c r="I116" s="235">
        <v>8.6999999999999994E-3</v>
      </c>
    </row>
    <row r="117" spans="2:9" ht="22.5" x14ac:dyDescent="0.2">
      <c r="B117" s="227" t="s">
        <v>6</v>
      </c>
      <c r="C117" s="230" t="s">
        <v>192</v>
      </c>
      <c r="D117" s="227" t="s">
        <v>181</v>
      </c>
      <c r="E117" s="227" t="s">
        <v>13</v>
      </c>
      <c r="F117" s="89">
        <v>0</v>
      </c>
      <c r="G117" s="89">
        <v>0</v>
      </c>
      <c r="H117" s="234" t="s">
        <v>193</v>
      </c>
      <c r="I117" s="238">
        <v>4.7500000000000001E-2</v>
      </c>
    </row>
    <row r="118" spans="2:9" ht="22.5" x14ac:dyDescent="0.2">
      <c r="B118" s="227" t="s">
        <v>7</v>
      </c>
      <c r="C118" s="230" t="s">
        <v>194</v>
      </c>
      <c r="D118" s="227" t="s">
        <v>181</v>
      </c>
      <c r="E118" s="227" t="s">
        <v>13</v>
      </c>
      <c r="F118" s="89">
        <v>362000</v>
      </c>
      <c r="G118" s="89">
        <v>0</v>
      </c>
      <c r="H118" s="234" t="s">
        <v>186</v>
      </c>
      <c r="I118" s="235">
        <v>3.85E-2</v>
      </c>
    </row>
    <row r="119" spans="2:9" ht="24" customHeight="1" x14ac:dyDescent="0.2">
      <c r="B119" s="227" t="s">
        <v>8</v>
      </c>
      <c r="C119" s="230" t="s">
        <v>195</v>
      </c>
      <c r="D119" s="227" t="s">
        <v>181</v>
      </c>
      <c r="E119" s="227" t="s">
        <v>13</v>
      </c>
      <c r="F119" s="89">
        <v>2280000</v>
      </c>
      <c r="G119" s="89">
        <v>1520000</v>
      </c>
      <c r="H119" s="234" t="s">
        <v>188</v>
      </c>
      <c r="I119" s="235">
        <v>2.6599999999999999E-2</v>
      </c>
    </row>
    <row r="120" spans="2:9" ht="24" customHeight="1" x14ac:dyDescent="0.2">
      <c r="B120" s="227" t="s">
        <v>9</v>
      </c>
      <c r="C120" s="230" t="s">
        <v>196</v>
      </c>
      <c r="D120" s="227" t="s">
        <v>181</v>
      </c>
      <c r="E120" s="227" t="s">
        <v>13</v>
      </c>
      <c r="F120" s="89">
        <v>934400.4</v>
      </c>
      <c r="G120" s="89">
        <v>700800.3</v>
      </c>
      <c r="H120" s="234" t="s">
        <v>197</v>
      </c>
      <c r="I120" s="276">
        <v>2.8400000000000002E-2</v>
      </c>
    </row>
    <row r="121" spans="2:9" ht="24" customHeight="1" x14ac:dyDescent="0.2">
      <c r="B121" s="227" t="s">
        <v>10</v>
      </c>
      <c r="C121" s="230" t="s">
        <v>198</v>
      </c>
      <c r="D121" s="227" t="s">
        <v>181</v>
      </c>
      <c r="E121" s="227" t="s">
        <v>13</v>
      </c>
      <c r="F121" s="89">
        <v>0</v>
      </c>
      <c r="G121" s="89">
        <v>0</v>
      </c>
      <c r="H121" s="234" t="s">
        <v>199</v>
      </c>
      <c r="I121" s="235">
        <v>4.6800000000000001E-2</v>
      </c>
    </row>
    <row r="122" spans="2:9" ht="24" customHeight="1" x14ac:dyDescent="0.2">
      <c r="B122" s="227" t="s">
        <v>11</v>
      </c>
      <c r="C122" s="230" t="s">
        <v>200</v>
      </c>
      <c r="D122" s="227" t="s">
        <v>181</v>
      </c>
      <c r="E122" s="227" t="s">
        <v>13</v>
      </c>
      <c r="F122" s="89">
        <v>5615123.2000000002</v>
      </c>
      <c r="G122" s="89">
        <v>4211342.4000000004</v>
      </c>
      <c r="H122" s="234" t="s">
        <v>197</v>
      </c>
      <c r="I122" s="276">
        <v>2.8400000000000002E-2</v>
      </c>
    </row>
    <row r="123" spans="2:9" ht="24" customHeight="1" x14ac:dyDescent="0.2">
      <c r="B123" s="227" t="s">
        <v>17</v>
      </c>
      <c r="C123" s="230" t="s">
        <v>201</v>
      </c>
      <c r="D123" s="227" t="s">
        <v>181</v>
      </c>
      <c r="E123" s="227" t="s">
        <v>13</v>
      </c>
      <c r="F123" s="89">
        <v>6300000</v>
      </c>
      <c r="G123" s="89">
        <v>5600000</v>
      </c>
      <c r="H123" s="234" t="s">
        <v>202</v>
      </c>
      <c r="I123" s="238">
        <v>3.1699999999999999E-2</v>
      </c>
    </row>
    <row r="124" spans="2:9" ht="24" customHeight="1" x14ac:dyDescent="0.2">
      <c r="B124" s="227" t="s">
        <v>18</v>
      </c>
      <c r="C124" s="230" t="s">
        <v>203</v>
      </c>
      <c r="D124" s="227" t="s">
        <v>181</v>
      </c>
      <c r="E124" s="227" t="s">
        <v>13</v>
      </c>
      <c r="F124" s="89">
        <v>0</v>
      </c>
      <c r="G124" s="89">
        <v>0</v>
      </c>
      <c r="H124" s="234" t="s">
        <v>204</v>
      </c>
      <c r="I124" s="238">
        <v>7.1999999999999998E-3</v>
      </c>
    </row>
    <row r="125" spans="2:9" ht="24" customHeight="1" x14ac:dyDescent="0.2">
      <c r="B125" s="227" t="s">
        <v>19</v>
      </c>
      <c r="C125" s="230" t="s">
        <v>205</v>
      </c>
      <c r="D125" s="227" t="s">
        <v>181</v>
      </c>
      <c r="E125" s="227" t="s">
        <v>13</v>
      </c>
      <c r="F125" s="89">
        <v>0</v>
      </c>
      <c r="G125" s="89">
        <v>0</v>
      </c>
      <c r="H125" s="234" t="s">
        <v>206</v>
      </c>
      <c r="I125" s="238">
        <v>2.5999999999999999E-3</v>
      </c>
    </row>
    <row r="126" spans="2:9" ht="21.75" customHeight="1" x14ac:dyDescent="0.2">
      <c r="B126" s="227" t="s">
        <v>20</v>
      </c>
      <c r="C126" s="230" t="s">
        <v>207</v>
      </c>
      <c r="D126" s="227" t="s">
        <v>181</v>
      </c>
      <c r="E126" s="227" t="s">
        <v>13</v>
      </c>
      <c r="F126" s="89">
        <v>746250</v>
      </c>
      <c r="G126" s="89">
        <v>0</v>
      </c>
      <c r="H126" s="234" t="s">
        <v>208</v>
      </c>
      <c r="I126" s="238">
        <v>8.9999999999999998E-4</v>
      </c>
    </row>
    <row r="127" spans="2:9" ht="21.75" customHeight="1" x14ac:dyDescent="0.2">
      <c r="B127" s="227" t="s">
        <v>25</v>
      </c>
      <c r="C127" s="230" t="s">
        <v>209</v>
      </c>
      <c r="D127" s="227" t="s">
        <v>181</v>
      </c>
      <c r="E127" s="227" t="s">
        <v>13</v>
      </c>
      <c r="F127" s="89">
        <v>3603522.21</v>
      </c>
      <c r="G127" s="89">
        <v>2573944.4300000002</v>
      </c>
      <c r="H127" s="234" t="s">
        <v>65</v>
      </c>
      <c r="I127" s="238">
        <v>3.3999999999999998E-3</v>
      </c>
    </row>
    <row r="128" spans="2:9" ht="21.75" customHeight="1" x14ac:dyDescent="0.2">
      <c r="B128" s="227" t="s">
        <v>26</v>
      </c>
      <c r="C128" s="230" t="s">
        <v>210</v>
      </c>
      <c r="D128" s="227" t="s">
        <v>181</v>
      </c>
      <c r="E128" s="227" t="s">
        <v>13</v>
      </c>
      <c r="F128" s="89">
        <v>2000000</v>
      </c>
      <c r="G128" s="89">
        <v>1200000</v>
      </c>
      <c r="H128" s="234" t="s">
        <v>211</v>
      </c>
      <c r="I128" s="238">
        <v>1E-3</v>
      </c>
    </row>
    <row r="129" spans="2:12" ht="21.75" customHeight="1" x14ac:dyDescent="0.2">
      <c r="B129" s="227" t="s">
        <v>27</v>
      </c>
      <c r="C129" s="230" t="s">
        <v>212</v>
      </c>
      <c r="D129" s="227" t="s">
        <v>181</v>
      </c>
      <c r="E129" s="227" t="s">
        <v>13</v>
      </c>
      <c r="F129" s="89">
        <v>4925000.0199999996</v>
      </c>
      <c r="G129" s="89">
        <v>3830555.58</v>
      </c>
      <c r="H129" s="234" t="s">
        <v>213</v>
      </c>
      <c r="I129" s="238">
        <v>0</v>
      </c>
    </row>
    <row r="130" spans="2:12" ht="21.75" customHeight="1" x14ac:dyDescent="0.2">
      <c r="B130" s="227" t="s">
        <v>28</v>
      </c>
      <c r="C130" s="230" t="s">
        <v>214</v>
      </c>
      <c r="D130" s="227" t="s">
        <v>181</v>
      </c>
      <c r="E130" s="227" t="s">
        <v>13</v>
      </c>
      <c r="F130" s="89">
        <v>5691766.6900000004</v>
      </c>
      <c r="G130" s="89">
        <v>4656900.03</v>
      </c>
      <c r="H130" s="234" t="s">
        <v>215</v>
      </c>
      <c r="I130" s="238">
        <v>0</v>
      </c>
    </row>
    <row r="131" spans="2:12" ht="24" customHeight="1" x14ac:dyDescent="0.2">
      <c r="B131" s="227" t="s">
        <v>29</v>
      </c>
      <c r="C131" s="230" t="s">
        <v>216</v>
      </c>
      <c r="D131" s="227" t="s">
        <v>181</v>
      </c>
      <c r="E131" s="227" t="s">
        <v>13</v>
      </c>
      <c r="F131" s="89">
        <v>150000000</v>
      </c>
      <c r="G131" s="89">
        <v>128571428.58</v>
      </c>
      <c r="H131" s="234" t="s">
        <v>217</v>
      </c>
      <c r="I131" s="238">
        <v>8.9999999999999998E-4</v>
      </c>
    </row>
    <row r="132" spans="2:12" ht="23.25" thickBot="1" x14ac:dyDescent="0.25">
      <c r="B132" s="232" t="s">
        <v>30</v>
      </c>
      <c r="C132" s="231" t="s">
        <v>218</v>
      </c>
      <c r="D132" s="232" t="s">
        <v>181</v>
      </c>
      <c r="E132" s="232" t="s">
        <v>13</v>
      </c>
      <c r="F132" s="90">
        <v>50000000</v>
      </c>
      <c r="G132" s="90">
        <v>47222222.219999999</v>
      </c>
      <c r="H132" s="236" t="s">
        <v>219</v>
      </c>
      <c r="I132" s="237">
        <v>1.7500000000000002E-2</v>
      </c>
    </row>
    <row r="133" spans="2:12" ht="17.25" customHeight="1" thickTop="1" thickBot="1" x14ac:dyDescent="0.25">
      <c r="B133" s="164"/>
      <c r="C133" s="130" t="s">
        <v>220</v>
      </c>
      <c r="D133" s="141" t="s">
        <v>181</v>
      </c>
      <c r="E133" s="131" t="s">
        <v>13</v>
      </c>
      <c r="F133" s="132">
        <f>SUM(F111:F132)</f>
        <v>235407983.52000001</v>
      </c>
      <c r="G133" s="133">
        <f>SUM(G111:G132)</f>
        <v>201248121.14000002</v>
      </c>
      <c r="H133" s="134"/>
      <c r="I133" s="132"/>
    </row>
    <row r="134" spans="2:12" ht="13.5" thickTop="1" x14ac:dyDescent="0.2">
      <c r="B134" s="250"/>
      <c r="C134" s="165"/>
      <c r="D134" s="251"/>
      <c r="E134" s="251"/>
      <c r="F134" s="162"/>
      <c r="G134" s="137"/>
      <c r="H134" s="162"/>
      <c r="I134" s="162"/>
    </row>
    <row r="135" spans="2:12" x14ac:dyDescent="0.2">
      <c r="B135" s="252"/>
      <c r="C135" s="135"/>
      <c r="D135" s="136"/>
      <c r="E135" s="136"/>
      <c r="F135" s="137"/>
      <c r="G135" s="137"/>
      <c r="H135" s="137"/>
      <c r="I135" s="137"/>
    </row>
    <row r="136" spans="2:12" ht="26.1" customHeight="1" x14ac:dyDescent="0.2">
      <c r="B136" s="316" t="s">
        <v>221</v>
      </c>
      <c r="C136" s="317"/>
      <c r="D136" s="317"/>
      <c r="E136" s="317"/>
      <c r="F136" s="317"/>
      <c r="G136" s="317"/>
      <c r="H136" s="317"/>
      <c r="I136" s="318"/>
    </row>
    <row r="137" spans="2:12" ht="26.25" customHeight="1" x14ac:dyDescent="0.2">
      <c r="B137" s="225" t="s">
        <v>31</v>
      </c>
      <c r="C137" s="306" t="s">
        <v>223</v>
      </c>
      <c r="D137" s="225" t="s">
        <v>222</v>
      </c>
      <c r="E137" s="225" t="s">
        <v>13</v>
      </c>
      <c r="F137" s="88">
        <v>9205988.6099999994</v>
      </c>
      <c r="G137" s="88">
        <v>8524350.4900000002</v>
      </c>
      <c r="H137" s="88" t="s">
        <v>224</v>
      </c>
      <c r="I137" s="18" t="s">
        <v>225</v>
      </c>
    </row>
    <row r="138" spans="2:12" ht="26.25" customHeight="1" x14ac:dyDescent="0.2">
      <c r="B138" s="227" t="s">
        <v>32</v>
      </c>
      <c r="C138" s="229" t="s">
        <v>226</v>
      </c>
      <c r="D138" s="227" t="s">
        <v>222</v>
      </c>
      <c r="E138" s="227" t="s">
        <v>13</v>
      </c>
      <c r="F138" s="89">
        <v>200000000</v>
      </c>
      <c r="G138" s="89">
        <v>0</v>
      </c>
      <c r="H138" s="89" t="s">
        <v>227</v>
      </c>
      <c r="I138" s="21" t="s">
        <v>228</v>
      </c>
    </row>
    <row r="139" spans="2:12" ht="26.25" customHeight="1" x14ac:dyDescent="0.2">
      <c r="B139" s="227" t="s">
        <v>33</v>
      </c>
      <c r="C139" s="229" t="s">
        <v>229</v>
      </c>
      <c r="D139" s="227" t="s">
        <v>222</v>
      </c>
      <c r="E139" s="227" t="s">
        <v>13</v>
      </c>
      <c r="F139" s="89">
        <v>16702650.32</v>
      </c>
      <c r="G139" s="89">
        <v>16702650.32</v>
      </c>
      <c r="H139" s="89" t="s">
        <v>230</v>
      </c>
      <c r="I139" s="21" t="s">
        <v>228</v>
      </c>
    </row>
    <row r="140" spans="2:12" ht="26.25" customHeight="1" x14ac:dyDescent="0.2">
      <c r="B140" s="227" t="s">
        <v>34</v>
      </c>
      <c r="C140" s="229" t="s">
        <v>231</v>
      </c>
      <c r="D140" s="227" t="s">
        <v>222</v>
      </c>
      <c r="E140" s="227" t="s">
        <v>13</v>
      </c>
      <c r="F140" s="89">
        <v>8421620.3399999999</v>
      </c>
      <c r="G140" s="89">
        <v>7021932.4000000004</v>
      </c>
      <c r="H140" s="89" t="s">
        <v>232</v>
      </c>
      <c r="I140" s="21" t="s">
        <v>233</v>
      </c>
    </row>
    <row r="141" spans="2:12" ht="26.25" customHeight="1" x14ac:dyDescent="0.2">
      <c r="B141" s="227" t="s">
        <v>35</v>
      </c>
      <c r="C141" s="229" t="s">
        <v>234</v>
      </c>
      <c r="D141" s="227" t="s">
        <v>222</v>
      </c>
      <c r="E141" s="227" t="s">
        <v>13</v>
      </c>
      <c r="F141" s="89">
        <v>150000000</v>
      </c>
      <c r="G141" s="89">
        <v>150000000</v>
      </c>
      <c r="H141" s="89" t="s">
        <v>235</v>
      </c>
      <c r="I141" s="21" t="s">
        <v>236</v>
      </c>
    </row>
    <row r="142" spans="2:12" ht="26.25" customHeight="1" x14ac:dyDescent="0.2">
      <c r="B142" s="227" t="s">
        <v>36</v>
      </c>
      <c r="C142" s="229" t="s">
        <v>237</v>
      </c>
      <c r="D142" s="227" t="s">
        <v>222</v>
      </c>
      <c r="E142" s="227" t="s">
        <v>13</v>
      </c>
      <c r="F142" s="89">
        <v>7046592.6100000003</v>
      </c>
      <c r="G142" s="89">
        <v>5958794.29</v>
      </c>
      <c r="H142" s="89" t="s">
        <v>238</v>
      </c>
      <c r="I142" s="21" t="s">
        <v>236</v>
      </c>
    </row>
    <row r="143" spans="2:12" ht="26.25" customHeight="1" x14ac:dyDescent="0.2">
      <c r="B143" s="227" t="s">
        <v>37</v>
      </c>
      <c r="C143" s="229" t="s">
        <v>240</v>
      </c>
      <c r="D143" s="227" t="s">
        <v>222</v>
      </c>
      <c r="E143" s="227" t="s">
        <v>13</v>
      </c>
      <c r="F143" s="89">
        <v>150000000</v>
      </c>
      <c r="G143" s="89">
        <v>150000000</v>
      </c>
      <c r="H143" s="89" t="s">
        <v>241</v>
      </c>
      <c r="I143" s="21" t="s">
        <v>236</v>
      </c>
      <c r="L143" s="8"/>
    </row>
    <row r="144" spans="2:12" ht="26.25" customHeight="1" x14ac:dyDescent="0.2">
      <c r="B144" s="227" t="s">
        <v>38</v>
      </c>
      <c r="C144" s="229" t="s">
        <v>242</v>
      </c>
      <c r="D144" s="227" t="s">
        <v>222</v>
      </c>
      <c r="E144" s="227" t="s">
        <v>13</v>
      </c>
      <c r="F144" s="89">
        <v>37848421.07</v>
      </c>
      <c r="G144" s="89">
        <v>33631153.030000001</v>
      </c>
      <c r="H144" s="89" t="s">
        <v>243</v>
      </c>
      <c r="I144" s="21" t="s">
        <v>244</v>
      </c>
    </row>
    <row r="145" spans="2:10" ht="26.25" customHeight="1" x14ac:dyDescent="0.2">
      <c r="B145" s="227" t="s">
        <v>39</v>
      </c>
      <c r="C145" s="229" t="s">
        <v>245</v>
      </c>
      <c r="D145" s="227" t="s">
        <v>222</v>
      </c>
      <c r="E145" s="227" t="s">
        <v>13</v>
      </c>
      <c r="F145" s="89">
        <v>5437745.0300000003</v>
      </c>
      <c r="G145" s="89">
        <v>2722048.91</v>
      </c>
      <c r="H145" s="89" t="s">
        <v>246</v>
      </c>
      <c r="I145" s="21" t="s">
        <v>244</v>
      </c>
    </row>
    <row r="146" spans="2:10" ht="26.25" customHeight="1" x14ac:dyDescent="0.2">
      <c r="B146" s="227" t="s">
        <v>40</v>
      </c>
      <c r="C146" s="229" t="s">
        <v>247</v>
      </c>
      <c r="D146" s="227" t="s">
        <v>222</v>
      </c>
      <c r="E146" s="227" t="s">
        <v>13</v>
      </c>
      <c r="F146" s="89">
        <v>10693897.23</v>
      </c>
      <c r="G146" s="89">
        <v>7640429.7300000004</v>
      </c>
      <c r="H146" s="89" t="s">
        <v>248</v>
      </c>
      <c r="I146" s="21" t="s">
        <v>239</v>
      </c>
    </row>
    <row r="147" spans="2:10" ht="26.25" customHeight="1" x14ac:dyDescent="0.2">
      <c r="B147" s="227" t="s">
        <v>41</v>
      </c>
      <c r="C147" s="229" t="s">
        <v>249</v>
      </c>
      <c r="D147" s="227" t="s">
        <v>222</v>
      </c>
      <c r="E147" s="227" t="s">
        <v>13</v>
      </c>
      <c r="F147" s="89">
        <v>53715356.649999999</v>
      </c>
      <c r="G147" s="89">
        <v>45731039.5</v>
      </c>
      <c r="H147" s="89" t="s">
        <v>250</v>
      </c>
      <c r="I147" s="21" t="s">
        <v>251</v>
      </c>
    </row>
    <row r="148" spans="2:10" ht="26.25" customHeight="1" x14ac:dyDescent="0.2">
      <c r="B148" s="227" t="s">
        <v>42</v>
      </c>
      <c r="C148" s="229" t="s">
        <v>252</v>
      </c>
      <c r="D148" s="227" t="s">
        <v>222</v>
      </c>
      <c r="E148" s="227" t="s">
        <v>13</v>
      </c>
      <c r="F148" s="89">
        <v>45370239</v>
      </c>
      <c r="G148" s="89">
        <v>72194764.430000007</v>
      </c>
      <c r="H148" s="89" t="s">
        <v>253</v>
      </c>
      <c r="I148" s="21" t="s">
        <v>254</v>
      </c>
    </row>
    <row r="149" spans="2:10" ht="26.25" customHeight="1" x14ac:dyDescent="0.2">
      <c r="B149" s="227" t="s">
        <v>43</v>
      </c>
      <c r="C149" s="229" t="s">
        <v>255</v>
      </c>
      <c r="D149" s="227" t="s">
        <v>222</v>
      </c>
      <c r="E149" s="227" t="s">
        <v>13</v>
      </c>
      <c r="F149" s="89">
        <v>275900000</v>
      </c>
      <c r="G149" s="89">
        <v>261387660</v>
      </c>
      <c r="H149" s="89" t="s">
        <v>253</v>
      </c>
      <c r="I149" s="21" t="s">
        <v>256</v>
      </c>
      <c r="J149" s="268"/>
    </row>
    <row r="150" spans="2:10" ht="26.25" customHeight="1" x14ac:dyDescent="0.2">
      <c r="B150" s="227" t="s">
        <v>44</v>
      </c>
      <c r="C150" s="229" t="s">
        <v>257</v>
      </c>
      <c r="D150" s="227" t="s">
        <v>222</v>
      </c>
      <c r="E150" s="227" t="s">
        <v>13</v>
      </c>
      <c r="F150" s="89">
        <v>14744265</v>
      </c>
      <c r="G150" s="89">
        <v>22744265</v>
      </c>
      <c r="H150" s="89" t="s">
        <v>258</v>
      </c>
      <c r="I150" s="138" t="s">
        <v>259</v>
      </c>
    </row>
    <row r="151" spans="2:10" ht="26.25" customHeight="1" x14ac:dyDescent="0.2">
      <c r="B151" s="227" t="s">
        <v>169</v>
      </c>
      <c r="C151" s="229" t="s">
        <v>260</v>
      </c>
      <c r="D151" s="227" t="s">
        <v>222</v>
      </c>
      <c r="E151" s="227" t="s">
        <v>13</v>
      </c>
      <c r="F151" s="89">
        <v>32260576.649999999</v>
      </c>
      <c r="G151" s="89">
        <v>29852066</v>
      </c>
      <c r="H151" s="89" t="s">
        <v>261</v>
      </c>
      <c r="I151" s="138" t="s">
        <v>259</v>
      </c>
    </row>
    <row r="152" spans="2:10" ht="26.25" customHeight="1" x14ac:dyDescent="0.2">
      <c r="B152" s="227" t="s">
        <v>170</v>
      </c>
      <c r="C152" s="229" t="s">
        <v>312</v>
      </c>
      <c r="D152" s="227" t="s">
        <v>222</v>
      </c>
      <c r="E152" s="227" t="s">
        <v>13</v>
      </c>
      <c r="F152" s="89">
        <v>7000000</v>
      </c>
      <c r="G152" s="89">
        <v>8300000</v>
      </c>
      <c r="H152" s="89" t="s">
        <v>313</v>
      </c>
      <c r="I152" s="138" t="s">
        <v>259</v>
      </c>
    </row>
    <row r="153" spans="2:10" ht="26.25" customHeight="1" thickBot="1" x14ac:dyDescent="0.25">
      <c r="B153" s="232" t="s">
        <v>363</v>
      </c>
      <c r="C153" s="287" t="s">
        <v>361</v>
      </c>
      <c r="D153" s="232" t="s">
        <v>222</v>
      </c>
      <c r="E153" s="232" t="s">
        <v>13</v>
      </c>
      <c r="F153" s="90">
        <v>0</v>
      </c>
      <c r="G153" s="90">
        <v>5000000</v>
      </c>
      <c r="H153" s="90" t="s">
        <v>362</v>
      </c>
      <c r="I153" s="307" t="s">
        <v>259</v>
      </c>
      <c r="J153" s="268"/>
    </row>
    <row r="154" spans="2:10" ht="23.25" customHeight="1" thickTop="1" thickBot="1" x14ac:dyDescent="0.25">
      <c r="B154" s="139"/>
      <c r="C154" s="140" t="s">
        <v>220</v>
      </c>
      <c r="D154" s="141" t="s">
        <v>222</v>
      </c>
      <c r="E154" s="141" t="s">
        <v>13</v>
      </c>
      <c r="F154" s="142">
        <f>SUM(F137:F153)</f>
        <v>1024347352.51</v>
      </c>
      <c r="G154" s="73">
        <f>SUM(G137:G153)</f>
        <v>827411154.10000002</v>
      </c>
      <c r="H154" s="143"/>
      <c r="I154" s="143"/>
    </row>
    <row r="155" spans="2:10" ht="13.5" thickTop="1" x14ac:dyDescent="0.2">
      <c r="B155" s="223" t="s">
        <v>314</v>
      </c>
      <c r="C155" s="165"/>
      <c r="D155" s="241"/>
      <c r="E155" s="241"/>
      <c r="F155" s="163"/>
      <c r="G155" s="163"/>
      <c r="H155" s="163"/>
      <c r="I155" s="163"/>
    </row>
    <row r="156" spans="2:10" ht="13.5" thickBot="1" x14ac:dyDescent="0.25">
      <c r="B156" s="240"/>
      <c r="C156" s="145"/>
      <c r="D156" s="146"/>
      <c r="E156" s="146"/>
      <c r="F156" s="147"/>
      <c r="G156" s="147"/>
      <c r="H156" s="147"/>
      <c r="I156" s="147"/>
    </row>
    <row r="157" spans="2:10" ht="14.25" thickTop="1" thickBot="1" x14ac:dyDescent="0.25">
      <c r="B157" s="332" t="s">
        <v>262</v>
      </c>
      <c r="C157" s="333"/>
      <c r="D157" s="149"/>
      <c r="E157" s="150" t="s">
        <v>13</v>
      </c>
      <c r="F157" s="7">
        <f>F133+F154</f>
        <v>1259755336.03</v>
      </c>
      <c r="G157" s="7">
        <f>G133+G154</f>
        <v>1028659275.24</v>
      </c>
      <c r="H157" s="7"/>
      <c r="I157" s="7"/>
    </row>
    <row r="158" spans="2:10" ht="13.5" thickTop="1" x14ac:dyDescent="0.2">
      <c r="B158" s="151"/>
      <c r="C158" s="8"/>
      <c r="D158" s="8"/>
      <c r="E158" s="70"/>
      <c r="F158" s="1"/>
      <c r="G158" s="194"/>
      <c r="H158" s="2"/>
      <c r="I158" s="152"/>
    </row>
    <row r="159" spans="2:10" ht="26.1" customHeight="1" x14ac:dyDescent="0.2">
      <c r="B159" s="313" t="s">
        <v>263</v>
      </c>
      <c r="C159" s="314"/>
      <c r="D159" s="314"/>
      <c r="E159" s="314"/>
      <c r="F159" s="314"/>
      <c r="G159" s="314"/>
      <c r="H159" s="314"/>
      <c r="I159" s="315"/>
    </row>
    <row r="160" spans="2:10" x14ac:dyDescent="0.2">
      <c r="B160" s="153"/>
      <c r="C160" s="154"/>
      <c r="D160" s="154"/>
      <c r="E160" s="154"/>
      <c r="F160" s="155"/>
      <c r="G160" s="155"/>
      <c r="H160" s="154"/>
      <c r="I160" s="156"/>
    </row>
    <row r="161" spans="2:11" ht="26.1" customHeight="1" x14ac:dyDescent="0.2">
      <c r="B161" s="334" t="s">
        <v>264</v>
      </c>
      <c r="C161" s="335"/>
      <c r="D161" s="335"/>
      <c r="E161" s="335"/>
      <c r="F161" s="335"/>
      <c r="G161" s="335"/>
      <c r="H161" s="335"/>
      <c r="I161" s="336"/>
    </row>
    <row r="162" spans="2:11" ht="26.25" customHeight="1" x14ac:dyDescent="0.2">
      <c r="B162" s="225" t="s">
        <v>1</v>
      </c>
      <c r="C162" s="306" t="s">
        <v>265</v>
      </c>
      <c r="D162" s="225" t="s">
        <v>266</v>
      </c>
      <c r="E162" s="225" t="s">
        <v>13</v>
      </c>
      <c r="F162" s="88">
        <v>5044858.42</v>
      </c>
      <c r="G162" s="88">
        <v>2283069.23</v>
      </c>
      <c r="H162" s="233" t="s">
        <v>267</v>
      </c>
      <c r="I162" s="243" t="s">
        <v>268</v>
      </c>
    </row>
    <row r="163" spans="2:11" ht="26.25" customHeight="1" x14ac:dyDescent="0.2">
      <c r="B163" s="227" t="s">
        <v>2</v>
      </c>
      <c r="C163" s="229" t="s">
        <v>269</v>
      </c>
      <c r="D163" s="227" t="s">
        <v>266</v>
      </c>
      <c r="E163" s="227" t="s">
        <v>13</v>
      </c>
      <c r="F163" s="89">
        <v>33193333.539999999</v>
      </c>
      <c r="G163" s="89">
        <v>26073333.559999999</v>
      </c>
      <c r="H163" s="234" t="s">
        <v>270</v>
      </c>
      <c r="I163" s="308" t="s">
        <v>271</v>
      </c>
    </row>
    <row r="164" spans="2:11" ht="26.25" customHeight="1" x14ac:dyDescent="0.2">
      <c r="B164" s="227" t="s">
        <v>16</v>
      </c>
      <c r="C164" s="229" t="s">
        <v>272</v>
      </c>
      <c r="D164" s="227" t="s">
        <v>266</v>
      </c>
      <c r="E164" s="227" t="s">
        <v>13</v>
      </c>
      <c r="F164" s="89">
        <v>132093040.58</v>
      </c>
      <c r="G164" s="89">
        <v>122093040.58</v>
      </c>
      <c r="H164" s="234" t="s">
        <v>273</v>
      </c>
      <c r="I164" s="308" t="s">
        <v>274</v>
      </c>
    </row>
    <row r="165" spans="2:11" ht="26.25" customHeight="1" x14ac:dyDescent="0.2">
      <c r="B165" s="227" t="s">
        <v>3</v>
      </c>
      <c r="C165" s="229" t="s">
        <v>275</v>
      </c>
      <c r="D165" s="227" t="s">
        <v>266</v>
      </c>
      <c r="E165" s="227" t="s">
        <v>13</v>
      </c>
      <c r="F165" s="89">
        <v>4200000.04</v>
      </c>
      <c r="G165" s="89">
        <v>3733333.38</v>
      </c>
      <c r="H165" s="234" t="s">
        <v>276</v>
      </c>
      <c r="I165" s="242">
        <v>3.125E-2</v>
      </c>
    </row>
    <row r="166" spans="2:11" ht="26.25" customHeight="1" x14ac:dyDescent="0.2">
      <c r="B166" s="227" t="s">
        <v>4</v>
      </c>
      <c r="C166" s="229" t="s">
        <v>277</v>
      </c>
      <c r="D166" s="227" t="s">
        <v>266</v>
      </c>
      <c r="E166" s="227" t="s">
        <v>13</v>
      </c>
      <c r="F166" s="89">
        <v>5950000</v>
      </c>
      <c r="G166" s="89">
        <v>5250000</v>
      </c>
      <c r="H166" s="234" t="s">
        <v>278</v>
      </c>
      <c r="I166" s="242" t="s">
        <v>279</v>
      </c>
    </row>
    <row r="167" spans="2:11" ht="26.25" customHeight="1" x14ac:dyDescent="0.2">
      <c r="B167" s="227" t="s">
        <v>5</v>
      </c>
      <c r="C167" s="230" t="s">
        <v>280</v>
      </c>
      <c r="D167" s="227" t="s">
        <v>266</v>
      </c>
      <c r="E167" s="227" t="s">
        <v>13</v>
      </c>
      <c r="F167" s="89">
        <v>252750000</v>
      </c>
      <c r="G167" s="89">
        <v>236250000</v>
      </c>
      <c r="H167" s="234" t="s">
        <v>281</v>
      </c>
      <c r="I167" s="242" t="s">
        <v>282</v>
      </c>
    </row>
    <row r="168" spans="2:11" ht="26.25" customHeight="1" x14ac:dyDescent="0.2">
      <c r="B168" s="227" t="s">
        <v>6</v>
      </c>
      <c r="C168" s="229" t="s">
        <v>283</v>
      </c>
      <c r="D168" s="227" t="s">
        <v>266</v>
      </c>
      <c r="E168" s="227" t="s">
        <v>13</v>
      </c>
      <c r="F168" s="89">
        <v>300000000</v>
      </c>
      <c r="G168" s="89">
        <v>297750000</v>
      </c>
      <c r="H168" s="234" t="s">
        <v>325</v>
      </c>
      <c r="I168" s="242" t="s">
        <v>284</v>
      </c>
    </row>
    <row r="169" spans="2:11" ht="26.25" customHeight="1" thickBot="1" x14ac:dyDescent="0.25">
      <c r="B169" s="232" t="s">
        <v>7</v>
      </c>
      <c r="C169" s="287" t="s">
        <v>332</v>
      </c>
      <c r="D169" s="232" t="s">
        <v>266</v>
      </c>
      <c r="E169" s="232" t="s">
        <v>13</v>
      </c>
      <c r="F169" s="90">
        <v>108500000</v>
      </c>
      <c r="G169" s="90">
        <v>242715570.16999999</v>
      </c>
      <c r="H169" s="236" t="s">
        <v>333</v>
      </c>
      <c r="I169" s="245">
        <v>3.3980000000000003E-2</v>
      </c>
    </row>
    <row r="170" spans="2:11" ht="14.25" thickTop="1" thickBot="1" x14ac:dyDescent="0.25">
      <c r="B170" s="157"/>
      <c r="C170" s="158" t="s">
        <v>220</v>
      </c>
      <c r="D170" s="159" t="s">
        <v>266</v>
      </c>
      <c r="E170" s="159" t="s">
        <v>13</v>
      </c>
      <c r="F170" s="142">
        <f>SUM(F162:F169)</f>
        <v>841731232.57999992</v>
      </c>
      <c r="G170" s="73">
        <f>SUM(G162:G169)</f>
        <v>936148346.91999996</v>
      </c>
      <c r="H170" s="142"/>
      <c r="I170" s="143"/>
    </row>
    <row r="171" spans="2:11" ht="13.5" thickTop="1" x14ac:dyDescent="0.2">
      <c r="B171" s="310"/>
      <c r="C171" s="311"/>
      <c r="D171" s="70"/>
      <c r="E171" s="70"/>
      <c r="F171" s="99"/>
      <c r="G171" s="99"/>
      <c r="H171" s="1"/>
      <c r="I171" s="1"/>
    </row>
    <row r="172" spans="2:11" x14ac:dyDescent="0.2">
      <c r="B172" s="46"/>
      <c r="C172" s="46"/>
      <c r="D172" s="70"/>
      <c r="E172" s="70"/>
      <c r="F172" s="102"/>
      <c r="G172" s="102"/>
      <c r="H172" s="1"/>
      <c r="I172" s="1"/>
    </row>
    <row r="173" spans="2:11" ht="27" customHeight="1" x14ac:dyDescent="0.2">
      <c r="B173" s="337" t="s">
        <v>285</v>
      </c>
      <c r="C173" s="337"/>
      <c r="D173" s="337"/>
      <c r="E173" s="337"/>
      <c r="F173" s="337"/>
      <c r="G173" s="337"/>
      <c r="H173" s="337"/>
      <c r="I173" s="337"/>
    </row>
    <row r="174" spans="2:11" ht="24" customHeight="1" x14ac:dyDescent="0.2">
      <c r="B174" s="225" t="s">
        <v>8</v>
      </c>
      <c r="C174" s="309" t="s">
        <v>286</v>
      </c>
      <c r="D174" s="225" t="s">
        <v>287</v>
      </c>
      <c r="E174" s="225" t="s">
        <v>13</v>
      </c>
      <c r="F174" s="88">
        <v>340000000</v>
      </c>
      <c r="G174" s="88">
        <v>0</v>
      </c>
      <c r="H174" s="233" t="s">
        <v>288</v>
      </c>
      <c r="I174" s="239">
        <v>0</v>
      </c>
    </row>
    <row r="175" spans="2:11" ht="24" customHeight="1" x14ac:dyDescent="0.2">
      <c r="B175" s="227" t="s">
        <v>9</v>
      </c>
      <c r="C175" s="230" t="s">
        <v>289</v>
      </c>
      <c r="D175" s="227" t="s">
        <v>287</v>
      </c>
      <c r="E175" s="227" t="s">
        <v>13</v>
      </c>
      <c r="F175" s="89">
        <v>170000000</v>
      </c>
      <c r="G175" s="89">
        <v>170000000</v>
      </c>
      <c r="H175" s="234" t="s">
        <v>290</v>
      </c>
      <c r="I175" s="276">
        <v>3.0000000000000001E-3</v>
      </c>
      <c r="K175" s="8"/>
    </row>
    <row r="176" spans="2:11" ht="24" customHeight="1" x14ac:dyDescent="0.2">
      <c r="B176" s="227" t="s">
        <v>10</v>
      </c>
      <c r="C176" s="230" t="s">
        <v>315</v>
      </c>
      <c r="D176" s="227" t="s">
        <v>287</v>
      </c>
      <c r="E176" s="227" t="s">
        <v>13</v>
      </c>
      <c r="F176" s="89">
        <v>510000000</v>
      </c>
      <c r="G176" s="89">
        <v>510000000</v>
      </c>
      <c r="H176" s="234" t="s">
        <v>291</v>
      </c>
      <c r="I176" s="276">
        <v>2E-3</v>
      </c>
    </row>
    <row r="177" spans="2:10" ht="24" customHeight="1" x14ac:dyDescent="0.2">
      <c r="B177" s="227" t="s">
        <v>11</v>
      </c>
      <c r="C177" s="230" t="s">
        <v>292</v>
      </c>
      <c r="D177" s="227" t="s">
        <v>287</v>
      </c>
      <c r="E177" s="227" t="s">
        <v>13</v>
      </c>
      <c r="F177" s="89">
        <v>550000000</v>
      </c>
      <c r="G177" s="89">
        <v>550000000</v>
      </c>
      <c r="H177" s="234" t="s">
        <v>293</v>
      </c>
      <c r="I177" s="276">
        <v>2.75E-2</v>
      </c>
    </row>
    <row r="178" spans="2:10" ht="24" customHeight="1" x14ac:dyDescent="0.2">
      <c r="B178" s="227" t="s">
        <v>17</v>
      </c>
      <c r="C178" s="230" t="s">
        <v>334</v>
      </c>
      <c r="D178" s="227" t="s">
        <v>287</v>
      </c>
      <c r="E178" s="227" t="s">
        <v>13</v>
      </c>
      <c r="F178" s="89">
        <v>529884336</v>
      </c>
      <c r="G178" s="89">
        <v>529884336</v>
      </c>
      <c r="H178" s="234" t="s">
        <v>324</v>
      </c>
      <c r="I178" s="276" t="s">
        <v>303</v>
      </c>
      <c r="J178" s="204"/>
    </row>
    <row r="179" spans="2:10" ht="24" customHeight="1" x14ac:dyDescent="0.2">
      <c r="B179" s="227" t="s">
        <v>18</v>
      </c>
      <c r="C179" s="230" t="s">
        <v>369</v>
      </c>
      <c r="D179" s="227" t="s">
        <v>287</v>
      </c>
      <c r="E179" s="227" t="s">
        <v>13</v>
      </c>
      <c r="F179" s="89">
        <v>266019474</v>
      </c>
      <c r="G179" s="89">
        <v>266019474</v>
      </c>
      <c r="H179" s="234" t="s">
        <v>335</v>
      </c>
      <c r="I179" s="276" t="s">
        <v>303</v>
      </c>
      <c r="J179" s="204"/>
    </row>
    <row r="180" spans="2:10" ht="24" customHeight="1" x14ac:dyDescent="0.2">
      <c r="B180" s="227" t="s">
        <v>19</v>
      </c>
      <c r="C180" s="230" t="s">
        <v>370</v>
      </c>
      <c r="D180" s="227" t="s">
        <v>287</v>
      </c>
      <c r="E180" s="227" t="s">
        <v>13</v>
      </c>
      <c r="F180" s="89">
        <v>0</v>
      </c>
      <c r="G180" s="89">
        <v>399029211</v>
      </c>
      <c r="H180" s="234" t="s">
        <v>372</v>
      </c>
      <c r="I180" s="276" t="s">
        <v>303</v>
      </c>
      <c r="J180" s="204"/>
    </row>
    <row r="181" spans="2:10" ht="24" customHeight="1" thickBot="1" x14ac:dyDescent="0.25">
      <c r="B181" s="232" t="s">
        <v>20</v>
      </c>
      <c r="C181" s="231" t="s">
        <v>371</v>
      </c>
      <c r="D181" s="232" t="s">
        <v>287</v>
      </c>
      <c r="E181" s="232" t="s">
        <v>13</v>
      </c>
      <c r="F181" s="90">
        <v>0</v>
      </c>
      <c r="G181" s="90">
        <v>465534080</v>
      </c>
      <c r="H181" s="236" t="s">
        <v>373</v>
      </c>
      <c r="I181" s="278" t="s">
        <v>303</v>
      </c>
      <c r="J181" s="204"/>
    </row>
    <row r="182" spans="2:10" ht="17.25" customHeight="1" thickTop="1" thickBot="1" x14ac:dyDescent="0.25">
      <c r="B182" s="139"/>
      <c r="C182" s="164" t="s">
        <v>220</v>
      </c>
      <c r="D182" s="159" t="s">
        <v>287</v>
      </c>
      <c r="E182" s="159" t="s">
        <v>13</v>
      </c>
      <c r="F182" s="142">
        <f>SUM(F174:F181)</f>
        <v>2365903810</v>
      </c>
      <c r="G182" s="73">
        <f>SUM(G174:G181)</f>
        <v>2890467101</v>
      </c>
      <c r="H182" s="143"/>
      <c r="I182" s="277"/>
    </row>
    <row r="183" spans="2:10" ht="14.25" thickTop="1" thickBot="1" x14ac:dyDescent="0.25">
      <c r="B183" s="144"/>
      <c r="C183" s="165"/>
      <c r="D183" s="161"/>
      <c r="E183" s="161"/>
      <c r="F183" s="148"/>
      <c r="G183" s="148"/>
      <c r="H183" s="162"/>
      <c r="I183" s="148"/>
    </row>
    <row r="184" spans="2:10" ht="18" customHeight="1" thickTop="1" thickBot="1" x14ac:dyDescent="0.25">
      <c r="B184" s="338" t="s">
        <v>305</v>
      </c>
      <c r="C184" s="339"/>
      <c r="D184" s="158"/>
      <c r="E184" s="159" t="s">
        <v>13</v>
      </c>
      <c r="F184" s="142">
        <f>F170+F182</f>
        <v>3207635042.5799999</v>
      </c>
      <c r="G184" s="142">
        <f>G170+G182</f>
        <v>3826615447.9200001</v>
      </c>
      <c r="H184" s="143"/>
      <c r="I184" s="142"/>
    </row>
    <row r="185" spans="2:10" ht="13.5" thickTop="1" x14ac:dyDescent="0.2">
      <c r="B185" s="166"/>
      <c r="C185" s="166"/>
      <c r="D185" s="167"/>
      <c r="E185" s="167"/>
      <c r="F185" s="168"/>
      <c r="G185" s="168"/>
      <c r="H185" s="168"/>
      <c r="I185" s="168"/>
    </row>
    <row r="186" spans="2:10" ht="16.5" customHeight="1" x14ac:dyDescent="0.2">
      <c r="B186" s="340" t="s">
        <v>294</v>
      </c>
      <c r="C186" s="341"/>
      <c r="D186" s="341"/>
      <c r="E186" s="341"/>
      <c r="F186" s="341"/>
      <c r="G186" s="341"/>
      <c r="H186" s="341"/>
      <c r="I186" s="342"/>
    </row>
    <row r="187" spans="2:10" x14ac:dyDescent="0.2">
      <c r="B187" s="343"/>
      <c r="C187" s="344"/>
      <c r="D187" s="344"/>
      <c r="E187" s="344"/>
      <c r="F187" s="344"/>
      <c r="G187" s="344"/>
      <c r="H187" s="344"/>
      <c r="I187" s="345"/>
    </row>
    <row r="188" spans="2:10" ht="27.75" customHeight="1" thickBot="1" x14ac:dyDescent="0.25">
      <c r="B188" s="222" t="s">
        <v>1</v>
      </c>
      <c r="C188" s="348" t="s">
        <v>316</v>
      </c>
      <c r="D188" s="349"/>
      <c r="E188" s="224" t="s">
        <v>13</v>
      </c>
      <c r="F188" s="172">
        <v>615333.82999999996</v>
      </c>
      <c r="G188" s="172">
        <v>493946.47</v>
      </c>
      <c r="H188" s="172" t="s">
        <v>295</v>
      </c>
      <c r="I188" s="170"/>
    </row>
    <row r="189" spans="2:10" ht="14.25" thickTop="1" thickBot="1" x14ac:dyDescent="0.25">
      <c r="B189" s="338" t="s">
        <v>296</v>
      </c>
      <c r="C189" s="339"/>
      <c r="D189" s="159"/>
      <c r="E189" s="159" t="s">
        <v>13</v>
      </c>
      <c r="F189" s="142">
        <f>F188</f>
        <v>615333.82999999996</v>
      </c>
      <c r="G189" s="142">
        <f>G188</f>
        <v>493946.47</v>
      </c>
      <c r="H189" s="159"/>
      <c r="I189" s="159"/>
    </row>
    <row r="190" spans="2:10" ht="13.5" thickTop="1" x14ac:dyDescent="0.2">
      <c r="B190" s="160"/>
      <c r="C190" s="160"/>
      <c r="D190" s="161"/>
      <c r="E190" s="161"/>
      <c r="F190" s="162"/>
      <c r="G190" s="162"/>
      <c r="H190" s="162"/>
      <c r="I190" s="162"/>
    </row>
    <row r="191" spans="2:10" x14ac:dyDescent="0.2">
      <c r="B191" s="340" t="s">
        <v>297</v>
      </c>
      <c r="C191" s="341"/>
      <c r="D191" s="341"/>
      <c r="E191" s="341"/>
      <c r="F191" s="341"/>
      <c r="G191" s="341"/>
      <c r="H191" s="341"/>
      <c r="I191" s="342"/>
    </row>
    <row r="192" spans="2:10" x14ac:dyDescent="0.2">
      <c r="B192" s="343"/>
      <c r="C192" s="344"/>
      <c r="D192" s="344"/>
      <c r="E192" s="344"/>
      <c r="F192" s="344"/>
      <c r="G192" s="344"/>
      <c r="H192" s="344"/>
      <c r="I192" s="345"/>
    </row>
    <row r="193" spans="1:9" ht="16.5" customHeight="1" thickBot="1" x14ac:dyDescent="0.25">
      <c r="B193" s="169" t="s">
        <v>1</v>
      </c>
      <c r="C193" s="346" t="s">
        <v>298</v>
      </c>
      <c r="D193" s="347"/>
      <c r="E193" s="171" t="s">
        <v>13</v>
      </c>
      <c r="F193" s="172">
        <v>66341023.079999998</v>
      </c>
      <c r="G193" s="172">
        <v>66341023.079999998</v>
      </c>
      <c r="H193" s="172"/>
      <c r="I193" s="170"/>
    </row>
    <row r="194" spans="1:9" ht="16.5" customHeight="1" thickTop="1" thickBot="1" x14ac:dyDescent="0.25">
      <c r="B194" s="338" t="s">
        <v>299</v>
      </c>
      <c r="C194" s="339"/>
      <c r="D194" s="159"/>
      <c r="E194" s="159" t="s">
        <v>13</v>
      </c>
      <c r="F194" s="142">
        <f>F193</f>
        <v>66341023.079999998</v>
      </c>
      <c r="G194" s="142">
        <f>G193</f>
        <v>66341023.079999998</v>
      </c>
      <c r="H194" s="159"/>
      <c r="I194" s="159"/>
    </row>
    <row r="195" spans="1:9" ht="14.25" thickTop="1" thickBot="1" x14ac:dyDescent="0.25">
      <c r="B195" s="173"/>
      <c r="C195" s="173"/>
      <c r="D195" s="161"/>
      <c r="E195" s="161"/>
      <c r="F195" s="162"/>
      <c r="G195" s="162"/>
      <c r="H195" s="162"/>
      <c r="I195" s="147"/>
    </row>
    <row r="196" spans="1:9" ht="26.1" customHeight="1" thickTop="1" thickBot="1" x14ac:dyDescent="0.25">
      <c r="B196" s="338" t="s">
        <v>317</v>
      </c>
      <c r="C196" s="354"/>
      <c r="D196" s="157"/>
      <c r="E196" s="174" t="s">
        <v>13</v>
      </c>
      <c r="F196" s="175">
        <f>F157+F184+F189+F194</f>
        <v>4534346735.5199995</v>
      </c>
      <c r="G196" s="142">
        <f>G184+G157+G189+G194</f>
        <v>4922109692.71</v>
      </c>
      <c r="H196" s="142"/>
      <c r="I196" s="143"/>
    </row>
    <row r="197" spans="1:9" ht="14.25" thickTop="1" thickBot="1" x14ac:dyDescent="0.25">
      <c r="B197" s="176"/>
      <c r="C197" s="177"/>
      <c r="D197" s="177"/>
      <c r="E197" s="178"/>
      <c r="F197" s="163"/>
      <c r="G197" s="179"/>
      <c r="H197" s="180"/>
      <c r="I197" s="181"/>
    </row>
    <row r="198" spans="1:9" ht="26.1" customHeight="1" thickTop="1" thickBot="1" x14ac:dyDescent="0.25">
      <c r="B198" s="355" t="s">
        <v>300</v>
      </c>
      <c r="C198" s="356"/>
      <c r="D198" s="182"/>
      <c r="E198" s="183"/>
      <c r="F198" s="184">
        <f>F196+F105</f>
        <v>41985519363.129089</v>
      </c>
      <c r="G198" s="147">
        <f>G196+G105</f>
        <v>45048084664.253876</v>
      </c>
      <c r="H198" s="185"/>
      <c r="I198" s="183"/>
    </row>
    <row r="199" spans="1:9" ht="13.5" thickTop="1" x14ac:dyDescent="0.2">
      <c r="B199" s="46"/>
      <c r="C199" s="46"/>
      <c r="D199" s="46"/>
      <c r="E199" s="70"/>
      <c r="F199" s="1"/>
      <c r="G199" s="29"/>
      <c r="H199" s="193"/>
      <c r="I199" s="193"/>
    </row>
    <row r="200" spans="1:9" ht="26.1" customHeight="1" x14ac:dyDescent="0.2">
      <c r="B200" s="313" t="s">
        <v>310</v>
      </c>
      <c r="C200" s="351"/>
      <c r="D200" s="351"/>
      <c r="E200" s="351"/>
      <c r="F200" s="351"/>
      <c r="G200" s="195"/>
      <c r="H200" s="47"/>
      <c r="I200" s="48"/>
    </row>
    <row r="201" spans="1:9" x14ac:dyDescent="0.2">
      <c r="B201" s="42" t="s">
        <v>1</v>
      </c>
      <c r="C201" s="352" t="s">
        <v>61</v>
      </c>
      <c r="D201" s="353"/>
      <c r="E201" s="49" t="s">
        <v>13</v>
      </c>
      <c r="F201" s="45">
        <v>62484700.369999997</v>
      </c>
      <c r="G201" s="45">
        <v>69466758.620000005</v>
      </c>
      <c r="H201" s="50"/>
      <c r="I201" s="45"/>
    </row>
    <row r="202" spans="1:9" ht="13.5" thickBot="1" x14ac:dyDescent="0.25">
      <c r="B202" s="186"/>
      <c r="C202" s="8"/>
      <c r="D202" s="187"/>
      <c r="E202" s="187"/>
      <c r="F202" s="188"/>
      <c r="G202" s="29"/>
      <c r="H202" s="121"/>
      <c r="I202" s="121"/>
    </row>
    <row r="203" spans="1:9" ht="26.1" customHeight="1" thickTop="1" thickBot="1" x14ac:dyDescent="0.25">
      <c r="B203" s="332" t="s">
        <v>318</v>
      </c>
      <c r="C203" s="333"/>
      <c r="D203" s="189"/>
      <c r="E203" s="190"/>
      <c r="F203" s="191">
        <f>F198+F201</f>
        <v>42048004063.499092</v>
      </c>
      <c r="G203" s="191">
        <f>G198+G201</f>
        <v>45117551422.873878</v>
      </c>
      <c r="H203" s="190"/>
      <c r="I203" s="192"/>
    </row>
    <row r="204" spans="1:9" ht="13.5" thickTop="1" x14ac:dyDescent="0.2">
      <c r="B204" s="125"/>
      <c r="C204" s="125"/>
      <c r="D204" s="254"/>
      <c r="E204" s="255"/>
      <c r="F204" s="256"/>
      <c r="G204" s="256"/>
      <c r="H204" s="255"/>
      <c r="I204" s="255"/>
    </row>
    <row r="205" spans="1:9" ht="26.1" customHeight="1" x14ac:dyDescent="0.2">
      <c r="A205" s="122"/>
      <c r="B205" s="316" t="s">
        <v>311</v>
      </c>
      <c r="C205" s="317"/>
      <c r="D205" s="317"/>
      <c r="E205" s="317"/>
      <c r="F205" s="317"/>
      <c r="G205" s="317"/>
      <c r="H205" s="317"/>
      <c r="I205" s="318"/>
    </row>
    <row r="206" spans="1:9" ht="22.5" x14ac:dyDescent="0.2">
      <c r="A206" s="122"/>
      <c r="B206" s="258" t="s">
        <v>1</v>
      </c>
      <c r="C206" s="357" t="s">
        <v>301</v>
      </c>
      <c r="D206" s="357"/>
      <c r="E206" s="259" t="s">
        <v>309</v>
      </c>
      <c r="F206" s="2">
        <v>398076.136439047</v>
      </c>
      <c r="G206" s="2">
        <v>398076.136439047</v>
      </c>
      <c r="H206" s="260" t="s">
        <v>302</v>
      </c>
      <c r="I206" s="266" t="s">
        <v>303</v>
      </c>
    </row>
    <row r="207" spans="1:9" ht="22.5" x14ac:dyDescent="0.2">
      <c r="A207" s="122"/>
      <c r="B207" s="258" t="s">
        <v>2</v>
      </c>
      <c r="C207" s="357" t="s">
        <v>304</v>
      </c>
      <c r="D207" s="357"/>
      <c r="E207" s="259" t="s">
        <v>15</v>
      </c>
      <c r="F207" s="2">
        <v>193732.28648027577</v>
      </c>
      <c r="G207" s="2">
        <f>202334/$I$6</f>
        <v>172096.62328825382</v>
      </c>
      <c r="H207" s="260" t="s">
        <v>302</v>
      </c>
      <c r="I207" s="266" t="s">
        <v>303</v>
      </c>
    </row>
    <row r="208" spans="1:9" ht="26.1" customHeight="1" x14ac:dyDescent="0.2">
      <c r="A208" s="122"/>
      <c r="B208" s="350" t="s">
        <v>320</v>
      </c>
      <c r="C208" s="350"/>
      <c r="D208" s="263"/>
      <c r="E208" s="264" t="s">
        <v>13</v>
      </c>
      <c r="F208" s="253">
        <f>SUM(F206:F207)</f>
        <v>591808.42291932274</v>
      </c>
      <c r="G208" s="253">
        <f>SUM(G206:G207)</f>
        <v>570172.75972730084</v>
      </c>
      <c r="H208" s="162"/>
      <c r="I208" s="267"/>
    </row>
    <row r="209" spans="2:9" x14ac:dyDescent="0.2">
      <c r="B209" s="261" t="s">
        <v>319</v>
      </c>
      <c r="C209" s="262"/>
      <c r="D209" s="8"/>
      <c r="F209" s="195"/>
      <c r="H209" s="265"/>
      <c r="I209" s="265"/>
    </row>
    <row r="210" spans="2:9" x14ac:dyDescent="0.2">
      <c r="F210" s="12"/>
      <c r="G210" s="244"/>
    </row>
    <row r="211" spans="2:9" x14ac:dyDescent="0.2">
      <c r="D211" s="8"/>
      <c r="E211" s="8"/>
      <c r="F211" s="29"/>
      <c r="G211" s="92"/>
      <c r="H211" s="296"/>
    </row>
    <row r="212" spans="2:9" x14ac:dyDescent="0.2">
      <c r="D212" s="8"/>
      <c r="E212" s="5"/>
      <c r="F212" s="5"/>
      <c r="G212" s="5"/>
      <c r="H212" s="296"/>
    </row>
    <row r="213" spans="2:9" x14ac:dyDescent="0.2">
      <c r="D213" s="8"/>
      <c r="E213" s="299"/>
      <c r="F213" s="295"/>
      <c r="G213" s="295"/>
      <c r="H213" s="296"/>
    </row>
    <row r="214" spans="2:9" x14ac:dyDescent="0.2">
      <c r="D214" s="8"/>
      <c r="E214" s="8"/>
      <c r="F214" s="2"/>
      <c r="G214" s="2"/>
      <c r="H214" s="296"/>
    </row>
    <row r="215" spans="2:9" x14ac:dyDescent="0.2">
      <c r="D215" s="8"/>
      <c r="E215" s="8"/>
      <c r="F215" s="2"/>
      <c r="G215" s="2"/>
      <c r="H215" s="296"/>
    </row>
    <row r="216" spans="2:9" x14ac:dyDescent="0.2">
      <c r="D216" s="8"/>
      <c r="E216" s="6"/>
      <c r="F216" s="1"/>
      <c r="G216" s="1"/>
      <c r="H216" s="296"/>
    </row>
    <row r="217" spans="2:9" x14ac:dyDescent="0.2">
      <c r="D217" s="8"/>
      <c r="E217" s="8"/>
      <c r="F217" s="2"/>
      <c r="G217" s="2"/>
      <c r="H217" s="296"/>
    </row>
    <row r="218" spans="2:9" x14ac:dyDescent="0.2">
      <c r="D218" s="8"/>
      <c r="E218" s="8"/>
      <c r="F218" s="297"/>
      <c r="G218" s="297"/>
      <c r="H218" s="298"/>
    </row>
    <row r="219" spans="2:9" x14ac:dyDescent="0.2">
      <c r="D219" s="8"/>
      <c r="E219" s="8"/>
      <c r="F219" s="29"/>
      <c r="G219" s="92"/>
      <c r="H219" s="296"/>
    </row>
    <row r="220" spans="2:9" x14ac:dyDescent="0.2">
      <c r="D220" s="8"/>
      <c r="E220" s="6"/>
      <c r="F220" s="5"/>
      <c r="G220" s="5"/>
      <c r="H220" s="296"/>
    </row>
    <row r="221" spans="2:9" x14ac:dyDescent="0.2">
      <c r="D221" s="8"/>
      <c r="E221" s="8"/>
      <c r="F221" s="2"/>
      <c r="G221" s="98"/>
      <c r="H221" s="296"/>
    </row>
    <row r="222" spans="2:9" x14ac:dyDescent="0.2">
      <c r="D222" s="8"/>
      <c r="E222" s="8"/>
      <c r="F222" s="2"/>
      <c r="G222" s="98"/>
      <c r="H222" s="296"/>
    </row>
    <row r="223" spans="2:9" x14ac:dyDescent="0.2">
      <c r="D223" s="8"/>
      <c r="E223" s="8"/>
      <c r="F223" s="2"/>
      <c r="G223" s="98"/>
      <c r="H223" s="296"/>
    </row>
    <row r="224" spans="2:9" x14ac:dyDescent="0.2">
      <c r="D224" s="8"/>
      <c r="E224" s="8"/>
      <c r="F224" s="2"/>
      <c r="G224" s="98"/>
      <c r="H224" s="296"/>
    </row>
    <row r="225" spans="4:8" x14ac:dyDescent="0.2">
      <c r="D225" s="8"/>
      <c r="E225" s="8"/>
      <c r="F225" s="2"/>
      <c r="G225" s="98"/>
      <c r="H225" s="296"/>
    </row>
    <row r="226" spans="4:8" x14ac:dyDescent="0.2">
      <c r="D226" s="8"/>
      <c r="E226" s="6"/>
      <c r="F226" s="1"/>
      <c r="G226" s="103"/>
      <c r="H226" s="296"/>
    </row>
    <row r="227" spans="4:8" x14ac:dyDescent="0.2">
      <c r="D227" s="8"/>
      <c r="E227" s="8"/>
      <c r="F227" s="29"/>
      <c r="G227" s="98"/>
      <c r="H227" s="296"/>
    </row>
    <row r="228" spans="4:8" x14ac:dyDescent="0.2">
      <c r="D228" s="8"/>
      <c r="E228" s="8"/>
      <c r="F228" s="29"/>
      <c r="G228" s="92"/>
      <c r="H228" s="296"/>
    </row>
  </sheetData>
  <mergeCells count="37">
    <mergeCell ref="B208:C208"/>
    <mergeCell ref="B200:F200"/>
    <mergeCell ref="C201:D201"/>
    <mergeCell ref="B203:C203"/>
    <mergeCell ref="B196:C196"/>
    <mergeCell ref="B198:C198"/>
    <mergeCell ref="B205:I205"/>
    <mergeCell ref="C206:D206"/>
    <mergeCell ref="C207:D207"/>
    <mergeCell ref="B184:C184"/>
    <mergeCell ref="B186:I187"/>
    <mergeCell ref="B189:C189"/>
    <mergeCell ref="B191:I192"/>
    <mergeCell ref="B194:C194"/>
    <mergeCell ref="C193:D193"/>
    <mergeCell ref="C188:D188"/>
    <mergeCell ref="B136:I136"/>
    <mergeCell ref="B157:C157"/>
    <mergeCell ref="B159:I159"/>
    <mergeCell ref="B161:I161"/>
    <mergeCell ref="B173:I173"/>
    <mergeCell ref="K7:L7"/>
    <mergeCell ref="B10:F10"/>
    <mergeCell ref="B36:F36"/>
    <mergeCell ref="H3:I3"/>
    <mergeCell ref="H5:I5"/>
    <mergeCell ref="B1:G2"/>
    <mergeCell ref="B108:I108"/>
    <mergeCell ref="B110:I110"/>
    <mergeCell ref="B82:F82"/>
    <mergeCell ref="B69:F69"/>
    <mergeCell ref="B105:C105"/>
    <mergeCell ref="B98:F98"/>
    <mergeCell ref="B76:F76"/>
    <mergeCell ref="B80:C80"/>
    <mergeCell ref="B103:C103"/>
    <mergeCell ref="B68:C68"/>
  </mergeCells>
  <phoneticPr fontId="0" type="noConversion"/>
  <printOptions horizontalCentered="1"/>
  <pageMargins left="0.7" right="0.7" top="0.75" bottom="0.75" header="0.3" footer="0.3"/>
  <pageSetup paperSize="9" scale="65" firstPageNumber="8" fitToHeight="0" orientation="landscape" useFirstPageNumber="1" r:id="rId1"/>
  <headerFooter scaleWithDoc="0">
    <oddFooter>&amp;C&amp;"Times New Roman,Uobičajeno"&amp;12&amp;P</oddFooter>
  </headerFooter>
  <rowBreaks count="6" manualBreakCount="6">
    <brk id="35" max="9" man="1"/>
    <brk id="80" max="9" man="1"/>
    <brk id="107" max="9" man="1"/>
    <brk id="135" max="9" man="1"/>
    <brk id="160" max="9" man="1"/>
    <brk id="1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31.12.2024.-31.12.2025.</vt:lpstr>
      <vt:lpstr>'31.12.2024.-31.12.2025.'!Ispis_naslova</vt:lpstr>
      <vt:lpstr>'31.12.2024.-31.12.2025.'!Podrucje_ispisa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Viktorija Franjić</cp:lastModifiedBy>
  <cp:lastPrinted>2026-04-27T07:05:09Z</cp:lastPrinted>
  <dcterms:created xsi:type="dcterms:W3CDTF">1996-10-14T23:33:28Z</dcterms:created>
  <dcterms:modified xsi:type="dcterms:W3CDTF">2026-04-27T07:05:12Z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2. dio tablica 6. .xlsx</vt:lpwstr>
  </property>
</Properties>
</file>